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2. Statement of Financila Position\"/>
    </mc:Choice>
  </mc:AlternateContent>
  <xr:revisionPtr revIDLastSave="0" documentId="8_{D6FBFCDD-9467-4E33-AAD0-EE89301FD1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U44" i="2"/>
  <c r="Q44" i="2"/>
  <c r="E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Z44" i="2" s="1"/>
  <c r="W37" i="2"/>
  <c r="W44" i="2" s="1"/>
  <c r="V37" i="2"/>
  <c r="U37" i="2"/>
  <c r="T37" i="2"/>
  <c r="T44" i="2" s="1"/>
  <c r="S37" i="2"/>
  <c r="S44" i="2" s="1"/>
  <c r="R37" i="2"/>
  <c r="Q37" i="2"/>
  <c r="P37" i="2"/>
  <c r="P44" i="2" s="1"/>
  <c r="P45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G44" i="2" s="1"/>
  <c r="F37" i="2"/>
  <c r="F44" i="2" s="1"/>
  <c r="E37" i="2"/>
  <c r="D37" i="2"/>
  <c r="D44" i="2" s="1"/>
  <c r="C37" i="2"/>
  <c r="C44" i="2" s="1"/>
  <c r="X26" i="2"/>
  <c r="I26" i="2"/>
  <c r="H26" i="2"/>
  <c r="AA25" i="2"/>
  <c r="Y25" i="2"/>
  <c r="Z25" i="2" s="1"/>
  <c r="X25" i="2"/>
  <c r="W25" i="2"/>
  <c r="V25" i="2"/>
  <c r="U25" i="2"/>
  <c r="T25" i="2"/>
  <c r="T26" i="2" s="1"/>
  <c r="S25" i="2"/>
  <c r="R25" i="2"/>
  <c r="Q25" i="2"/>
  <c r="P25" i="2"/>
  <c r="O25" i="2"/>
  <c r="N25" i="2"/>
  <c r="M25" i="2"/>
  <c r="L25" i="2"/>
  <c r="L26" i="2" s="1"/>
  <c r="K25" i="2"/>
  <c r="J25" i="2"/>
  <c r="I25" i="2"/>
  <c r="H25" i="2"/>
  <c r="G25" i="2"/>
  <c r="F25" i="2"/>
  <c r="E25" i="2"/>
  <c r="D25" i="2"/>
  <c r="D26" i="2" s="1"/>
  <c r="D45" i="2" s="1"/>
  <c r="C25" i="2"/>
  <c r="AA13" i="2"/>
  <c r="AA26" i="2" s="1"/>
  <c r="Z13" i="2"/>
  <c r="Y13" i="2"/>
  <c r="X13" i="2"/>
  <c r="W13" i="2"/>
  <c r="W26" i="2" s="1"/>
  <c r="V13" i="2"/>
  <c r="V26" i="2" s="1"/>
  <c r="V45" i="2" s="1"/>
  <c r="U13" i="2"/>
  <c r="T13" i="2"/>
  <c r="S13" i="2"/>
  <c r="S26" i="2" s="1"/>
  <c r="R13" i="2"/>
  <c r="R26" i="2" s="1"/>
  <c r="Q13" i="2"/>
  <c r="Q26" i="2" s="1"/>
  <c r="Q45" i="2" s="1"/>
  <c r="P13" i="2"/>
  <c r="P26" i="2" s="1"/>
  <c r="O13" i="2"/>
  <c r="O26" i="2" s="1"/>
  <c r="O45" i="2" s="1"/>
  <c r="N13" i="2"/>
  <c r="N26" i="2" s="1"/>
  <c r="N45" i="2" s="1"/>
  <c r="M13" i="2"/>
  <c r="L13" i="2"/>
  <c r="K13" i="2"/>
  <c r="K26" i="2" s="1"/>
  <c r="J13" i="2"/>
  <c r="I13" i="2"/>
  <c r="H13" i="2"/>
  <c r="G13" i="2"/>
  <c r="G26" i="2" s="1"/>
  <c r="F13" i="2"/>
  <c r="F26" i="2" s="1"/>
  <c r="F45" i="2" s="1"/>
  <c r="E13" i="2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P45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J26" i="3"/>
  <c r="J45" i="3" s="1"/>
  <c r="I26" i="3"/>
  <c r="H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S45" i="3" s="1"/>
  <c r="R13" i="3"/>
  <c r="R26" i="3" s="1"/>
  <c r="R45" i="3" s="1"/>
  <c r="Q13" i="3"/>
  <c r="P13" i="3"/>
  <c r="P26" i="3" s="1"/>
  <c r="O13" i="3"/>
  <c r="O26" i="3" s="1"/>
  <c r="N13" i="3"/>
  <c r="N26" i="3" s="1"/>
  <c r="M13" i="3"/>
  <c r="M26" i="3" s="1"/>
  <c r="L13" i="3"/>
  <c r="K13" i="3"/>
  <c r="K26" i="3" s="1"/>
  <c r="K45" i="3" s="1"/>
  <c r="J13" i="3"/>
  <c r="I13" i="3"/>
  <c r="H13" i="3"/>
  <c r="G13" i="3"/>
  <c r="G26" i="3" s="1"/>
  <c r="F13" i="3"/>
  <c r="F26" i="3" s="1"/>
  <c r="E13" i="3"/>
  <c r="E26" i="3" s="1"/>
  <c r="D13" i="3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X26" i="4"/>
  <c r="P26" i="4"/>
  <c r="H26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Z13" i="4" s="1"/>
  <c r="W13" i="4"/>
  <c r="V13" i="4"/>
  <c r="V26" i="4" s="1"/>
  <c r="U13" i="4"/>
  <c r="U26" i="4" s="1"/>
  <c r="T13" i="4"/>
  <c r="S13" i="4"/>
  <c r="R13" i="4"/>
  <c r="R26" i="4" s="1"/>
  <c r="Q13" i="4"/>
  <c r="P13" i="4"/>
  <c r="O13" i="4"/>
  <c r="O26" i="4" s="1"/>
  <c r="N13" i="4"/>
  <c r="N26" i="4" s="1"/>
  <c r="M13" i="4"/>
  <c r="M26" i="4" s="1"/>
  <c r="L13" i="4"/>
  <c r="K13" i="4"/>
  <c r="J13" i="4"/>
  <c r="J26" i="4" s="1"/>
  <c r="I13" i="4"/>
  <c r="H13" i="4"/>
  <c r="G13" i="4"/>
  <c r="G26" i="4" s="1"/>
  <c r="F13" i="4"/>
  <c r="F26" i="4" s="1"/>
  <c r="E13" i="4"/>
  <c r="E26" i="4" s="1"/>
  <c r="E45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M44" i="5"/>
  <c r="AA43" i="5"/>
  <c r="Y43" i="5"/>
  <c r="Y44" i="5" s="1"/>
  <c r="X43" i="5"/>
  <c r="Z43" i="5" s="1"/>
  <c r="W43" i="5"/>
  <c r="V43" i="5"/>
  <c r="V44" i="5" s="1"/>
  <c r="U43" i="5"/>
  <c r="T43" i="5"/>
  <c r="S43" i="5"/>
  <c r="R43" i="5"/>
  <c r="Q43" i="5"/>
  <c r="P43" i="5"/>
  <c r="O43" i="5"/>
  <c r="N43" i="5"/>
  <c r="N44" i="5" s="1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U37" i="5"/>
  <c r="U44" i="5" s="1"/>
  <c r="T37" i="5"/>
  <c r="T44" i="5" s="1"/>
  <c r="S37" i="5"/>
  <c r="S44" i="5" s="1"/>
  <c r="R37" i="5"/>
  <c r="Q37" i="5"/>
  <c r="P37" i="5"/>
  <c r="O37" i="5"/>
  <c r="O44" i="5" s="1"/>
  <c r="N37" i="5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P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V13" i="5"/>
  <c r="U13" i="5"/>
  <c r="U26" i="5" s="1"/>
  <c r="T13" i="5"/>
  <c r="T26" i="5" s="1"/>
  <c r="T45" i="5" s="1"/>
  <c r="S13" i="5"/>
  <c r="S26" i="5" s="1"/>
  <c r="S45" i="5" s="1"/>
  <c r="R13" i="5"/>
  <c r="R26" i="5" s="1"/>
  <c r="Q13" i="5"/>
  <c r="Q26" i="5" s="1"/>
  <c r="P13" i="5"/>
  <c r="O13" i="5"/>
  <c r="N13" i="5"/>
  <c r="M13" i="5"/>
  <c r="M26" i="5" s="1"/>
  <c r="L13" i="5"/>
  <c r="L26" i="5" s="1"/>
  <c r="L45" i="5" s="1"/>
  <c r="K13" i="5"/>
  <c r="K26" i="5" s="1"/>
  <c r="K45" i="5" s="1"/>
  <c r="J13" i="5"/>
  <c r="I13" i="5"/>
  <c r="I26" i="5" s="1"/>
  <c r="H13" i="5"/>
  <c r="H26" i="5" s="1"/>
  <c r="G13" i="5"/>
  <c r="F13" i="5"/>
  <c r="E13" i="5"/>
  <c r="E26" i="5" s="1"/>
  <c r="D13" i="5"/>
  <c r="D26" i="5" s="1"/>
  <c r="D45" i="5" s="1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Q44" i="6"/>
  <c r="P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W44" i="6" s="1"/>
  <c r="V37" i="6"/>
  <c r="U37" i="6"/>
  <c r="T37" i="6"/>
  <c r="T44" i="6" s="1"/>
  <c r="S37" i="6"/>
  <c r="S44" i="6" s="1"/>
  <c r="R37" i="6"/>
  <c r="Q37" i="6"/>
  <c r="P37" i="6"/>
  <c r="O37" i="6"/>
  <c r="O44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T26" i="6"/>
  <c r="T45" i="6" s="1"/>
  <c r="J26" i="6"/>
  <c r="I26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Z13" i="6" s="1"/>
  <c r="W13" i="6"/>
  <c r="W26" i="6" s="1"/>
  <c r="V13" i="6"/>
  <c r="U13" i="6"/>
  <c r="T13" i="6"/>
  <c r="S13" i="6"/>
  <c r="S26" i="6" s="1"/>
  <c r="S45" i="6" s="1"/>
  <c r="R13" i="6"/>
  <c r="R26" i="6" s="1"/>
  <c r="Q13" i="6"/>
  <c r="Q26" i="6" s="1"/>
  <c r="P13" i="6"/>
  <c r="P26" i="6" s="1"/>
  <c r="O13" i="6"/>
  <c r="O26" i="6" s="1"/>
  <c r="N13" i="6"/>
  <c r="M13" i="6"/>
  <c r="L13" i="6"/>
  <c r="K13" i="6"/>
  <c r="K26" i="6" s="1"/>
  <c r="J13" i="6"/>
  <c r="I13" i="6"/>
  <c r="H13" i="6"/>
  <c r="H26" i="6" s="1"/>
  <c r="G13" i="6"/>
  <c r="G26" i="6" s="1"/>
  <c r="F13" i="6"/>
  <c r="E13" i="6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4" i="7"/>
  <c r="E44" i="7"/>
  <c r="E45" i="7" s="1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U37" i="7"/>
  <c r="U44" i="7" s="1"/>
  <c r="U45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D37" i="7"/>
  <c r="D44" i="7" s="1"/>
  <c r="C37" i="7"/>
  <c r="H26" i="7"/>
  <c r="AA25" i="7"/>
  <c r="Y25" i="7"/>
  <c r="Z25" i="7" s="1"/>
  <c r="X25" i="7"/>
  <c r="W25" i="7"/>
  <c r="V25" i="7"/>
  <c r="U25" i="7"/>
  <c r="T25" i="7"/>
  <c r="S25" i="7"/>
  <c r="R25" i="7"/>
  <c r="Q25" i="7"/>
  <c r="Q26" i="7" s="1"/>
  <c r="P25" i="7"/>
  <c r="O25" i="7"/>
  <c r="N25" i="7"/>
  <c r="M25" i="7"/>
  <c r="L25" i="7"/>
  <c r="K25" i="7"/>
  <c r="J25" i="7"/>
  <c r="I25" i="7"/>
  <c r="I26" i="7" s="1"/>
  <c r="H25" i="7"/>
  <c r="G25" i="7"/>
  <c r="F25" i="7"/>
  <c r="E25" i="7"/>
  <c r="D25" i="7"/>
  <c r="C25" i="7"/>
  <c r="AA13" i="7"/>
  <c r="AA26" i="7" s="1"/>
  <c r="AA45" i="7" s="1"/>
  <c r="Z13" i="7"/>
  <c r="Y13" i="7"/>
  <c r="X13" i="7"/>
  <c r="X26" i="7" s="1"/>
  <c r="W13" i="7"/>
  <c r="W26" i="7" s="1"/>
  <c r="W45" i="7" s="1"/>
  <c r="V13" i="7"/>
  <c r="V26" i="7" s="1"/>
  <c r="U13" i="7"/>
  <c r="U26" i="7" s="1"/>
  <c r="T13" i="7"/>
  <c r="T26" i="7" s="1"/>
  <c r="S13" i="7"/>
  <c r="S26" i="7" s="1"/>
  <c r="R13" i="7"/>
  <c r="Q13" i="7"/>
  <c r="P13" i="7"/>
  <c r="P26" i="7" s="1"/>
  <c r="O13" i="7"/>
  <c r="O26" i="7" s="1"/>
  <c r="O45" i="7" s="1"/>
  <c r="N13" i="7"/>
  <c r="N26" i="7" s="1"/>
  <c r="M13" i="7"/>
  <c r="M26" i="7" s="1"/>
  <c r="L13" i="7"/>
  <c r="L26" i="7" s="1"/>
  <c r="K13" i="7"/>
  <c r="K26" i="7" s="1"/>
  <c r="J13" i="7"/>
  <c r="I13" i="7"/>
  <c r="H13" i="7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H44" i="8"/>
  <c r="E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V37" i="8"/>
  <c r="V44" i="8" s="1"/>
  <c r="U37" i="8"/>
  <c r="U44" i="8" s="1"/>
  <c r="U45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E37" i="8"/>
  <c r="D37" i="8"/>
  <c r="D44" i="8" s="1"/>
  <c r="C37" i="8"/>
  <c r="C44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Z13" i="8" s="1"/>
  <c r="W13" i="8"/>
  <c r="W26" i="8" s="1"/>
  <c r="V13" i="8"/>
  <c r="V26" i="8" s="1"/>
  <c r="V45" i="8" s="1"/>
  <c r="U13" i="8"/>
  <c r="U26" i="8" s="1"/>
  <c r="T13" i="8"/>
  <c r="T26" i="8" s="1"/>
  <c r="T45" i="8" s="1"/>
  <c r="S13" i="8"/>
  <c r="R13" i="8"/>
  <c r="Q13" i="8"/>
  <c r="P13" i="8"/>
  <c r="P26" i="8" s="1"/>
  <c r="P45" i="8" s="1"/>
  <c r="O13" i="8"/>
  <c r="O26" i="8" s="1"/>
  <c r="O45" i="8" s="1"/>
  <c r="N13" i="8"/>
  <c r="N26" i="8" s="1"/>
  <c r="M13" i="8"/>
  <c r="M26" i="8" s="1"/>
  <c r="L13" i="8"/>
  <c r="L26" i="8" s="1"/>
  <c r="L45" i="8" s="1"/>
  <c r="K13" i="8"/>
  <c r="K26" i="8" s="1"/>
  <c r="K45" i="8" s="1"/>
  <c r="J13" i="8"/>
  <c r="I13" i="8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I44" i="9" s="1"/>
  <c r="H43" i="9"/>
  <c r="G43" i="9"/>
  <c r="F43" i="9"/>
  <c r="E43" i="9"/>
  <c r="D43" i="9"/>
  <c r="C43" i="9"/>
  <c r="AA37" i="9"/>
  <c r="Z37" i="9"/>
  <c r="Y37" i="9"/>
  <c r="X37" i="9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H37" i="9"/>
  <c r="G37" i="9"/>
  <c r="G44" i="9" s="1"/>
  <c r="F37" i="9"/>
  <c r="F44" i="9" s="1"/>
  <c r="E37" i="9"/>
  <c r="E44" i="9" s="1"/>
  <c r="D37" i="9"/>
  <c r="D44" i="9" s="1"/>
  <c r="C37" i="9"/>
  <c r="C44" i="9" s="1"/>
  <c r="AA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W45" i="9" s="1"/>
  <c r="V13" i="9"/>
  <c r="V26" i="9" s="1"/>
  <c r="V45" i="9" s="1"/>
  <c r="U13" i="9"/>
  <c r="U26" i="9" s="1"/>
  <c r="T13" i="9"/>
  <c r="T26" i="9" s="1"/>
  <c r="T45" i="9" s="1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N45" i="9" s="1"/>
  <c r="M13" i="9"/>
  <c r="M26" i="9" s="1"/>
  <c r="M45" i="9" s="1"/>
  <c r="L13" i="9"/>
  <c r="L26" i="9" s="1"/>
  <c r="L45" i="9" s="1"/>
  <c r="K13" i="9"/>
  <c r="J13" i="9"/>
  <c r="J26" i="9" s="1"/>
  <c r="I13" i="9"/>
  <c r="I26" i="9" s="1"/>
  <c r="H13" i="9"/>
  <c r="H26" i="9" s="1"/>
  <c r="G13" i="9"/>
  <c r="G26" i="9" s="1"/>
  <c r="F13" i="9"/>
  <c r="F26" i="9" s="1"/>
  <c r="F45" i="9" s="1"/>
  <c r="E13" i="9"/>
  <c r="E26" i="9" s="1"/>
  <c r="E45" i="9" s="1"/>
  <c r="D13" i="9"/>
  <c r="D26" i="9" s="1"/>
  <c r="D45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P44" i="10" s="1"/>
  <c r="P45" i="10" s="1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Q45" i="10" s="1"/>
  <c r="P37" i="10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R26" i="10"/>
  <c r="J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V13" i="10"/>
  <c r="V26" i="10" s="1"/>
  <c r="V45" i="10" s="1"/>
  <c r="U13" i="10"/>
  <c r="U26" i="10" s="1"/>
  <c r="U45" i="10" s="1"/>
  <c r="T13" i="10"/>
  <c r="T26" i="10" s="1"/>
  <c r="T45" i="10" s="1"/>
  <c r="S13" i="10"/>
  <c r="R13" i="10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J13" i="10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E45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I44" i="11"/>
  <c r="H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Z37" i="11" s="1"/>
  <c r="X37" i="1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O37" i="11"/>
  <c r="O44" i="11" s="1"/>
  <c r="N37" i="11"/>
  <c r="N44" i="11" s="1"/>
  <c r="M37" i="11"/>
  <c r="M44" i="11" s="1"/>
  <c r="L37" i="11"/>
  <c r="K37" i="11"/>
  <c r="J37" i="11"/>
  <c r="I37" i="11"/>
  <c r="H37" i="11"/>
  <c r="G37" i="11"/>
  <c r="G44" i="11" s="1"/>
  <c r="F37" i="11"/>
  <c r="F44" i="11" s="1"/>
  <c r="E37" i="11"/>
  <c r="E44" i="11" s="1"/>
  <c r="D37" i="11"/>
  <c r="D44" i="11" s="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Z26" i="11" s="1"/>
  <c r="W13" i="11"/>
  <c r="W26" i="11" s="1"/>
  <c r="W45" i="11" s="1"/>
  <c r="V13" i="11"/>
  <c r="V26" i="11" s="1"/>
  <c r="V45" i="11" s="1"/>
  <c r="U13" i="11"/>
  <c r="U26" i="11" s="1"/>
  <c r="T13" i="11"/>
  <c r="T26" i="11" s="1"/>
  <c r="S13" i="11"/>
  <c r="R13" i="11"/>
  <c r="R26" i="11" s="1"/>
  <c r="R45" i="11" s="1"/>
  <c r="Q13" i="11"/>
  <c r="Q26" i="11" s="1"/>
  <c r="P13" i="11"/>
  <c r="P26" i="11" s="1"/>
  <c r="O13" i="11"/>
  <c r="O26" i="11" s="1"/>
  <c r="O45" i="11" s="1"/>
  <c r="N13" i="11"/>
  <c r="N26" i="11" s="1"/>
  <c r="M13" i="11"/>
  <c r="M26" i="11" s="1"/>
  <c r="L13" i="11"/>
  <c r="L26" i="11" s="1"/>
  <c r="K13" i="1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F45" i="11" s="1"/>
  <c r="E13" i="11"/>
  <c r="E26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W37" i="12"/>
  <c r="W44" i="12" s="1"/>
  <c r="V37" i="12"/>
  <c r="V44" i="12" s="1"/>
  <c r="U37" i="12"/>
  <c r="U44" i="12" s="1"/>
  <c r="T37" i="12"/>
  <c r="T44" i="12" s="1"/>
  <c r="S37" i="12"/>
  <c r="R37" i="12"/>
  <c r="Q37" i="12"/>
  <c r="P37" i="12"/>
  <c r="P44" i="12" s="1"/>
  <c r="O37" i="12"/>
  <c r="N37" i="12"/>
  <c r="N44" i="12" s="1"/>
  <c r="M37" i="12"/>
  <c r="M44" i="12" s="1"/>
  <c r="L37" i="12"/>
  <c r="L44" i="12" s="1"/>
  <c r="K37" i="12"/>
  <c r="J37" i="12"/>
  <c r="J44" i="12" s="1"/>
  <c r="I37" i="12"/>
  <c r="H37" i="12"/>
  <c r="H44" i="12" s="1"/>
  <c r="G37" i="12"/>
  <c r="F37" i="12"/>
  <c r="F44" i="12" s="1"/>
  <c r="E37" i="12"/>
  <c r="E44" i="12" s="1"/>
  <c r="D37" i="12"/>
  <c r="D44" i="12" s="1"/>
  <c r="C37" i="12"/>
  <c r="R26" i="12"/>
  <c r="R45" i="12" s="1"/>
  <c r="K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Z26" i="12" s="1"/>
  <c r="W13" i="12"/>
  <c r="W26" i="12" s="1"/>
  <c r="V13" i="12"/>
  <c r="V26" i="12" s="1"/>
  <c r="V45" i="12" s="1"/>
  <c r="U13" i="12"/>
  <c r="U26" i="12" s="1"/>
  <c r="U45" i="12" s="1"/>
  <c r="T13" i="12"/>
  <c r="S13" i="12"/>
  <c r="S26" i="12" s="1"/>
  <c r="R13" i="12"/>
  <c r="Q13" i="12"/>
  <c r="Q26" i="12" s="1"/>
  <c r="P13" i="12"/>
  <c r="O13" i="12"/>
  <c r="O26" i="12" s="1"/>
  <c r="N13" i="12"/>
  <c r="N26" i="12" s="1"/>
  <c r="N45" i="12" s="1"/>
  <c r="M13" i="12"/>
  <c r="M26" i="12" s="1"/>
  <c r="M45" i="12" s="1"/>
  <c r="L13" i="12"/>
  <c r="L26" i="12" s="1"/>
  <c r="L45" i="12" s="1"/>
  <c r="K13" i="12"/>
  <c r="J13" i="12"/>
  <c r="J26" i="12" s="1"/>
  <c r="I13" i="12"/>
  <c r="I26" i="12" s="1"/>
  <c r="H13" i="12"/>
  <c r="G13" i="12"/>
  <c r="G26" i="12" s="1"/>
  <c r="F13" i="12"/>
  <c r="F26" i="12" s="1"/>
  <c r="F45" i="12" s="1"/>
  <c r="E13" i="12"/>
  <c r="E26" i="12" s="1"/>
  <c r="E45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W37" i="13"/>
  <c r="V37" i="13"/>
  <c r="V44" i="13" s="1"/>
  <c r="U37" i="13"/>
  <c r="T37" i="13"/>
  <c r="T44" i="13" s="1"/>
  <c r="S37" i="13"/>
  <c r="R37" i="13"/>
  <c r="R44" i="13" s="1"/>
  <c r="Q37" i="13"/>
  <c r="Q44" i="13" s="1"/>
  <c r="P37" i="13"/>
  <c r="O37" i="13"/>
  <c r="N37" i="13"/>
  <c r="N44" i="13" s="1"/>
  <c r="M37" i="13"/>
  <c r="L37" i="13"/>
  <c r="L44" i="13" s="1"/>
  <c r="K37" i="13"/>
  <c r="J37" i="13"/>
  <c r="J44" i="13" s="1"/>
  <c r="I37" i="13"/>
  <c r="I44" i="13" s="1"/>
  <c r="H37" i="13"/>
  <c r="H44" i="13" s="1"/>
  <c r="G37" i="13"/>
  <c r="F37" i="13"/>
  <c r="F44" i="13" s="1"/>
  <c r="E37" i="13"/>
  <c r="D37" i="13"/>
  <c r="D44" i="13" s="1"/>
  <c r="C37" i="13"/>
  <c r="W26" i="13"/>
  <c r="S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U13" i="13"/>
  <c r="U26" i="13" s="1"/>
  <c r="T13" i="13"/>
  <c r="T26" i="13" s="1"/>
  <c r="S13" i="13"/>
  <c r="R13" i="13"/>
  <c r="R26" i="13" s="1"/>
  <c r="R45" i="13" s="1"/>
  <c r="Q13" i="13"/>
  <c r="Q26" i="13" s="1"/>
  <c r="Q45" i="13" s="1"/>
  <c r="P13" i="13"/>
  <c r="O13" i="13"/>
  <c r="O26" i="13" s="1"/>
  <c r="N13" i="13"/>
  <c r="M13" i="13"/>
  <c r="M26" i="13" s="1"/>
  <c r="L13" i="13"/>
  <c r="L26" i="13" s="1"/>
  <c r="K13" i="13"/>
  <c r="K26" i="13" s="1"/>
  <c r="J13" i="13"/>
  <c r="J26" i="13" s="1"/>
  <c r="J45" i="13" s="1"/>
  <c r="I13" i="13"/>
  <c r="I26" i="13" s="1"/>
  <c r="I45" i="13" s="1"/>
  <c r="H13" i="13"/>
  <c r="G13" i="13"/>
  <c r="G26" i="13" s="1"/>
  <c r="F13" i="13"/>
  <c r="E13" i="13"/>
  <c r="E26" i="13" s="1"/>
  <c r="D13" i="13"/>
  <c r="D26" i="13" s="1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T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V37" i="14"/>
  <c r="V44" i="14" s="1"/>
  <c r="U37" i="14"/>
  <c r="T37" i="14"/>
  <c r="S37" i="14"/>
  <c r="R37" i="14"/>
  <c r="R44" i="14" s="1"/>
  <c r="Q37" i="14"/>
  <c r="Q44" i="14" s="1"/>
  <c r="P37" i="14"/>
  <c r="P44" i="14" s="1"/>
  <c r="O37" i="14"/>
  <c r="N37" i="14"/>
  <c r="N44" i="14" s="1"/>
  <c r="M37" i="14"/>
  <c r="L37" i="14"/>
  <c r="L44" i="14" s="1"/>
  <c r="K37" i="14"/>
  <c r="J37" i="14"/>
  <c r="J44" i="14" s="1"/>
  <c r="I37" i="14"/>
  <c r="I44" i="14" s="1"/>
  <c r="H37" i="14"/>
  <c r="H44" i="14" s="1"/>
  <c r="G37" i="14"/>
  <c r="F37" i="14"/>
  <c r="F44" i="14" s="1"/>
  <c r="E37" i="14"/>
  <c r="D37" i="14"/>
  <c r="D44" i="14" s="1"/>
  <c r="C37" i="14"/>
  <c r="S26" i="14"/>
  <c r="AA25" i="14"/>
  <c r="Y25" i="14"/>
  <c r="X25" i="14"/>
  <c r="Z25" i="14" s="1"/>
  <c r="W25" i="14"/>
  <c r="W26" i="14" s="1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Z13" i="14" s="1"/>
  <c r="W13" i="14"/>
  <c r="V13" i="14"/>
  <c r="U13" i="14"/>
  <c r="U26" i="14" s="1"/>
  <c r="T13" i="14"/>
  <c r="T26" i="14" s="1"/>
  <c r="S13" i="14"/>
  <c r="R13" i="14"/>
  <c r="R26" i="14" s="1"/>
  <c r="R45" i="14" s="1"/>
  <c r="Q13" i="14"/>
  <c r="Q26" i="14" s="1"/>
  <c r="Q45" i="14" s="1"/>
  <c r="P13" i="14"/>
  <c r="O13" i="14"/>
  <c r="O26" i="14" s="1"/>
  <c r="N13" i="14"/>
  <c r="M13" i="14"/>
  <c r="M26" i="14" s="1"/>
  <c r="L13" i="14"/>
  <c r="L26" i="14" s="1"/>
  <c r="K13" i="14"/>
  <c r="K26" i="14" s="1"/>
  <c r="J13" i="14"/>
  <c r="J26" i="14" s="1"/>
  <c r="J45" i="14" s="1"/>
  <c r="I13" i="14"/>
  <c r="I26" i="14" s="1"/>
  <c r="I45" i="14" s="1"/>
  <c r="H13" i="14"/>
  <c r="G13" i="14"/>
  <c r="F13" i="14"/>
  <c r="E13" i="14"/>
  <c r="E26" i="14" s="1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Z44" i="15" s="1"/>
  <c r="T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Z37" i="15" s="1"/>
  <c r="W37" i="15"/>
  <c r="V37" i="15"/>
  <c r="V44" i="15" s="1"/>
  <c r="U37" i="15"/>
  <c r="T37" i="15"/>
  <c r="S37" i="15"/>
  <c r="R37" i="15"/>
  <c r="R44" i="15" s="1"/>
  <c r="Q37" i="15"/>
  <c r="Q44" i="15" s="1"/>
  <c r="P37" i="15"/>
  <c r="P44" i="15" s="1"/>
  <c r="O37" i="15"/>
  <c r="N37" i="15"/>
  <c r="N44" i="15" s="1"/>
  <c r="M37" i="15"/>
  <c r="L37" i="15"/>
  <c r="L44" i="15" s="1"/>
  <c r="K37" i="15"/>
  <c r="J37" i="15"/>
  <c r="J44" i="15" s="1"/>
  <c r="I37" i="15"/>
  <c r="I44" i="15" s="1"/>
  <c r="H37" i="15"/>
  <c r="H44" i="15" s="1"/>
  <c r="G37" i="15"/>
  <c r="F37" i="15"/>
  <c r="F44" i="15" s="1"/>
  <c r="E37" i="15"/>
  <c r="D37" i="15"/>
  <c r="D44" i="15" s="1"/>
  <c r="C37" i="15"/>
  <c r="AA26" i="15"/>
  <c r="W26" i="15"/>
  <c r="S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Z13" i="15" s="1"/>
  <c r="W13" i="15"/>
  <c r="V13" i="15"/>
  <c r="U13" i="15"/>
  <c r="U26" i="15" s="1"/>
  <c r="T13" i="15"/>
  <c r="T26" i="15" s="1"/>
  <c r="S13" i="15"/>
  <c r="R13" i="15"/>
  <c r="R26" i="15" s="1"/>
  <c r="R45" i="15" s="1"/>
  <c r="Q13" i="15"/>
  <c r="Q26" i="15" s="1"/>
  <c r="P13" i="15"/>
  <c r="O13" i="15"/>
  <c r="O26" i="15" s="1"/>
  <c r="N13" i="15"/>
  <c r="M13" i="15"/>
  <c r="M26" i="15" s="1"/>
  <c r="L13" i="15"/>
  <c r="L26" i="15" s="1"/>
  <c r="K13" i="15"/>
  <c r="K26" i="15" s="1"/>
  <c r="J13" i="15"/>
  <c r="J26" i="15" s="1"/>
  <c r="J45" i="15" s="1"/>
  <c r="I13" i="15"/>
  <c r="I26" i="15" s="1"/>
  <c r="H13" i="15"/>
  <c r="G13" i="15"/>
  <c r="G26" i="15" s="1"/>
  <c r="F13" i="15"/>
  <c r="E13" i="15"/>
  <c r="E26" i="15" s="1"/>
  <c r="D13" i="15"/>
  <c r="D26" i="15" s="1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U37" i="16"/>
  <c r="T37" i="16"/>
  <c r="T44" i="16" s="1"/>
  <c r="T45" i="16" s="1"/>
  <c r="S37" i="16"/>
  <c r="R37" i="16"/>
  <c r="R44" i="16" s="1"/>
  <c r="Q37" i="16"/>
  <c r="Q44" i="16" s="1"/>
  <c r="P37" i="16"/>
  <c r="O37" i="16"/>
  <c r="O44" i="16" s="1"/>
  <c r="N37" i="16"/>
  <c r="M37" i="16"/>
  <c r="M44" i="16" s="1"/>
  <c r="L37" i="16"/>
  <c r="L44" i="16" s="1"/>
  <c r="K37" i="16"/>
  <c r="J37" i="16"/>
  <c r="J44" i="16" s="1"/>
  <c r="I37" i="16"/>
  <c r="I44" i="16" s="1"/>
  <c r="H37" i="16"/>
  <c r="G37" i="16"/>
  <c r="G44" i="16" s="1"/>
  <c r="F37" i="16"/>
  <c r="E37" i="16"/>
  <c r="D37" i="16"/>
  <c r="D44" i="16" s="1"/>
  <c r="C37" i="16"/>
  <c r="W26" i="16"/>
  <c r="P26" i="16"/>
  <c r="AA25" i="16"/>
  <c r="Y25" i="16"/>
  <c r="X25" i="16"/>
  <c r="W25" i="16"/>
  <c r="V25" i="16"/>
  <c r="V26" i="16" s="1"/>
  <c r="U25" i="16"/>
  <c r="T25" i="16"/>
  <c r="S25" i="16"/>
  <c r="R25" i="16"/>
  <c r="Q25" i="16"/>
  <c r="P25" i="16"/>
  <c r="O25" i="16"/>
  <c r="N25" i="16"/>
  <c r="N26" i="16" s="1"/>
  <c r="M25" i="16"/>
  <c r="L25" i="16"/>
  <c r="K25" i="16"/>
  <c r="J25" i="16"/>
  <c r="I25" i="16"/>
  <c r="H25" i="16"/>
  <c r="G25" i="16"/>
  <c r="F25" i="16"/>
  <c r="F26" i="16" s="1"/>
  <c r="E25" i="16"/>
  <c r="D25" i="16"/>
  <c r="C25" i="16"/>
  <c r="AA13" i="16"/>
  <c r="AA26" i="16" s="1"/>
  <c r="Y13" i="16"/>
  <c r="X13" i="16"/>
  <c r="Z13" i="16" s="1"/>
  <c r="W13" i="16"/>
  <c r="V13" i="16"/>
  <c r="U13" i="16"/>
  <c r="U26" i="16" s="1"/>
  <c r="T13" i="16"/>
  <c r="T26" i="16" s="1"/>
  <c r="S13" i="16"/>
  <c r="S26" i="16" s="1"/>
  <c r="R13" i="16"/>
  <c r="R26" i="16" s="1"/>
  <c r="Q13" i="16"/>
  <c r="P13" i="16"/>
  <c r="O13" i="16"/>
  <c r="O26" i="16" s="1"/>
  <c r="O45" i="16" s="1"/>
  <c r="N13" i="16"/>
  <c r="M13" i="16"/>
  <c r="M26" i="16" s="1"/>
  <c r="L13" i="16"/>
  <c r="L26" i="16" s="1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L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AA25" i="17"/>
  <c r="Y25" i="17"/>
  <c r="X25" i="17"/>
  <c r="Z25" i="17" s="1"/>
  <c r="W25" i="17"/>
  <c r="V25" i="17"/>
  <c r="V26" i="17" s="1"/>
  <c r="V45" i="17" s="1"/>
  <c r="U25" i="17"/>
  <c r="T25" i="17"/>
  <c r="S25" i="17"/>
  <c r="R25" i="17"/>
  <c r="Q25" i="17"/>
  <c r="P25" i="17"/>
  <c r="O25" i="17"/>
  <c r="O26" i="17" s="1"/>
  <c r="O45" i="17" s="1"/>
  <c r="N25" i="17"/>
  <c r="M25" i="17"/>
  <c r="L25" i="17"/>
  <c r="K25" i="17"/>
  <c r="J25" i="17"/>
  <c r="I25" i="17"/>
  <c r="H25" i="17"/>
  <c r="G25" i="17"/>
  <c r="G26" i="17" s="1"/>
  <c r="G45" i="17" s="1"/>
  <c r="F25" i="17"/>
  <c r="F26" i="17" s="1"/>
  <c r="F45" i="17" s="1"/>
  <c r="E25" i="17"/>
  <c r="D25" i="17"/>
  <c r="C25" i="17"/>
  <c r="AA13" i="17"/>
  <c r="AA26" i="17" s="1"/>
  <c r="Y13" i="17"/>
  <c r="Y26" i="17" s="1"/>
  <c r="X13" i="17"/>
  <c r="Z13" i="17" s="1"/>
  <c r="W13" i="17"/>
  <c r="W26" i="17" s="1"/>
  <c r="W45" i="17" s="1"/>
  <c r="V13" i="17"/>
  <c r="U13" i="17"/>
  <c r="U26" i="17" s="1"/>
  <c r="T13" i="17"/>
  <c r="S13" i="17"/>
  <c r="S26" i="17" s="1"/>
  <c r="R13" i="17"/>
  <c r="Q13" i="17"/>
  <c r="Q26" i="17" s="1"/>
  <c r="P13" i="17"/>
  <c r="P26" i="17" s="1"/>
  <c r="P45" i="17" s="1"/>
  <c r="O13" i="17"/>
  <c r="N13" i="17"/>
  <c r="N26" i="17" s="1"/>
  <c r="M13" i="17"/>
  <c r="M26" i="17" s="1"/>
  <c r="L13" i="17"/>
  <c r="K13" i="17"/>
  <c r="K26" i="17" s="1"/>
  <c r="J13" i="17"/>
  <c r="I13" i="17"/>
  <c r="H13" i="17"/>
  <c r="G13" i="17"/>
  <c r="F13" i="17"/>
  <c r="E13" i="17"/>
  <c r="E26" i="17" s="1"/>
  <c r="E45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T44" i="18"/>
  <c r="AA43" i="18"/>
  <c r="Y43" i="18"/>
  <c r="X43" i="18"/>
  <c r="Z43" i="18" s="1"/>
  <c r="W43" i="18"/>
  <c r="V43" i="18"/>
  <c r="V44" i="18" s="1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W37" i="18"/>
  <c r="V37" i="18"/>
  <c r="U37" i="18"/>
  <c r="T37" i="18"/>
  <c r="S37" i="18"/>
  <c r="R37" i="18"/>
  <c r="R44" i="18" s="1"/>
  <c r="Q37" i="18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H37" i="18"/>
  <c r="H44" i="18" s="1"/>
  <c r="G37" i="18"/>
  <c r="F37" i="18"/>
  <c r="E37" i="18"/>
  <c r="E44" i="18" s="1"/>
  <c r="D37" i="18"/>
  <c r="C37" i="18"/>
  <c r="Y26" i="18"/>
  <c r="S26" i="18"/>
  <c r="Q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Z13" i="18" s="1"/>
  <c r="W13" i="18"/>
  <c r="W26" i="18" s="1"/>
  <c r="V13" i="18"/>
  <c r="U13" i="18"/>
  <c r="U26" i="18" s="1"/>
  <c r="U45" i="18" s="1"/>
  <c r="T13" i="18"/>
  <c r="S13" i="18"/>
  <c r="R13" i="18"/>
  <c r="R26" i="18" s="1"/>
  <c r="Q13" i="18"/>
  <c r="P13" i="18"/>
  <c r="P26" i="18" s="1"/>
  <c r="O13" i="18"/>
  <c r="O26" i="18" s="1"/>
  <c r="N13" i="18"/>
  <c r="M13" i="18"/>
  <c r="M26" i="18" s="1"/>
  <c r="L13" i="18"/>
  <c r="K13" i="18"/>
  <c r="K26" i="18" s="1"/>
  <c r="J13" i="18"/>
  <c r="J26" i="18" s="1"/>
  <c r="J45" i="18" s="1"/>
  <c r="I13" i="18"/>
  <c r="I26" i="18" s="1"/>
  <c r="H13" i="18"/>
  <c r="H26" i="18" s="1"/>
  <c r="G13" i="18"/>
  <c r="F13" i="18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G37" i="19"/>
  <c r="F37" i="19"/>
  <c r="F44" i="19" s="1"/>
  <c r="E37" i="19"/>
  <c r="D37" i="19"/>
  <c r="D44" i="19" s="1"/>
  <c r="C37" i="19"/>
  <c r="U26" i="19"/>
  <c r="E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Z13" i="19" s="1"/>
  <c r="W13" i="19"/>
  <c r="W26" i="19" s="1"/>
  <c r="V13" i="19"/>
  <c r="U13" i="19"/>
  <c r="T13" i="19"/>
  <c r="T26" i="19" s="1"/>
  <c r="T45" i="19" s="1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N13" i="19"/>
  <c r="M13" i="19"/>
  <c r="M26" i="19" s="1"/>
  <c r="L13" i="19"/>
  <c r="L26" i="19" s="1"/>
  <c r="K13" i="19"/>
  <c r="K26" i="19" s="1"/>
  <c r="J13" i="19"/>
  <c r="J26" i="19" s="1"/>
  <c r="I13" i="19"/>
  <c r="I26" i="19" s="1"/>
  <c r="H13" i="19"/>
  <c r="G13" i="19"/>
  <c r="F13" i="19"/>
  <c r="E13" i="19"/>
  <c r="D13" i="19"/>
  <c r="D26" i="19" s="1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I44" i="20" s="1"/>
  <c r="I45" i="20" s="1"/>
  <c r="H43" i="20"/>
  <c r="G43" i="20"/>
  <c r="F43" i="20"/>
  <c r="E43" i="20"/>
  <c r="D43" i="20"/>
  <c r="C43" i="20"/>
  <c r="AA37" i="20"/>
  <c r="AA44" i="20" s="1"/>
  <c r="Z37" i="20"/>
  <c r="Y37" i="20"/>
  <c r="Y44" i="20" s="1"/>
  <c r="X37" i="20"/>
  <c r="X44" i="20" s="1"/>
  <c r="Z44" i="20" s="1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P37" i="20"/>
  <c r="O37" i="20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H37" i="20"/>
  <c r="G37" i="20"/>
  <c r="F37" i="20"/>
  <c r="E37" i="20"/>
  <c r="E44" i="20" s="1"/>
  <c r="D37" i="20"/>
  <c r="D44" i="20" s="1"/>
  <c r="C37" i="20"/>
  <c r="C44" i="20" s="1"/>
  <c r="AA26" i="20"/>
  <c r="Y26" i="20"/>
  <c r="L26" i="20"/>
  <c r="K26" i="20"/>
  <c r="I26" i="20"/>
  <c r="D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W13" i="20"/>
  <c r="W26" i="20" s="1"/>
  <c r="V13" i="20"/>
  <c r="V26" i="20" s="1"/>
  <c r="V45" i="20" s="1"/>
  <c r="U13" i="20"/>
  <c r="U26" i="20" s="1"/>
  <c r="U45" i="20" s="1"/>
  <c r="T13" i="20"/>
  <c r="T26" i="20" s="1"/>
  <c r="S13" i="20"/>
  <c r="S26" i="20" s="1"/>
  <c r="R13" i="20"/>
  <c r="Q13" i="20"/>
  <c r="Q26" i="20" s="1"/>
  <c r="P13" i="20"/>
  <c r="O13" i="20"/>
  <c r="O26" i="20" s="1"/>
  <c r="N13" i="20"/>
  <c r="N26" i="20" s="1"/>
  <c r="M13" i="20"/>
  <c r="M26" i="20" s="1"/>
  <c r="M45" i="20" s="1"/>
  <c r="L13" i="20"/>
  <c r="K13" i="20"/>
  <c r="J13" i="20"/>
  <c r="I13" i="20"/>
  <c r="H13" i="20"/>
  <c r="G13" i="20"/>
  <c r="G26" i="20" s="1"/>
  <c r="F13" i="20"/>
  <c r="F26" i="20" s="1"/>
  <c r="F45" i="20" s="1"/>
  <c r="E13" i="20"/>
  <c r="E26" i="20" s="1"/>
  <c r="E45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N44" i="21"/>
  <c r="AA43" i="21"/>
  <c r="Y43" i="21"/>
  <c r="X43" i="21"/>
  <c r="Z43" i="21" s="1"/>
  <c r="W43" i="21"/>
  <c r="W44" i="21" s="1"/>
  <c r="V43" i="21"/>
  <c r="U43" i="21"/>
  <c r="T43" i="21"/>
  <c r="S43" i="21"/>
  <c r="R43" i="21"/>
  <c r="Q43" i="21"/>
  <c r="P43" i="21"/>
  <c r="O43" i="21"/>
  <c r="O44" i="21" s="1"/>
  <c r="N43" i="21"/>
  <c r="M43" i="21"/>
  <c r="L43" i="21"/>
  <c r="K43" i="21"/>
  <c r="J43" i="21"/>
  <c r="I43" i="21"/>
  <c r="H43" i="21"/>
  <c r="G43" i="21"/>
  <c r="G44" i="21" s="1"/>
  <c r="F43" i="21"/>
  <c r="E43" i="21"/>
  <c r="D43" i="21"/>
  <c r="C43" i="21"/>
  <c r="AA37" i="21"/>
  <c r="AA44" i="21" s="1"/>
  <c r="Y37" i="21"/>
  <c r="Y44" i="21" s="1"/>
  <c r="X37" i="21"/>
  <c r="X44" i="21" s="1"/>
  <c r="W37" i="2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N37" i="2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Y26" i="21"/>
  <c r="T26" i="21"/>
  <c r="T45" i="21" s="1"/>
  <c r="I26" i="21"/>
  <c r="AA25" i="21"/>
  <c r="AA26" i="21" s="1"/>
  <c r="AA45" i="21" s="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X26" i="21" s="1"/>
  <c r="W13" i="21"/>
  <c r="W26" i="21" s="1"/>
  <c r="V13" i="21"/>
  <c r="V26" i="21" s="1"/>
  <c r="V45" i="21" s="1"/>
  <c r="U13" i="21"/>
  <c r="U26" i="21" s="1"/>
  <c r="U45" i="21" s="1"/>
  <c r="T13" i="21"/>
  <c r="S13" i="21"/>
  <c r="S26" i="21" s="1"/>
  <c r="R13" i="21"/>
  <c r="Q13" i="21"/>
  <c r="Q26" i="21" s="1"/>
  <c r="P13" i="21"/>
  <c r="P26" i="21" s="1"/>
  <c r="O13" i="21"/>
  <c r="O26" i="21" s="1"/>
  <c r="N13" i="21"/>
  <c r="N26" i="21" s="1"/>
  <c r="M13" i="21"/>
  <c r="M26" i="21" s="1"/>
  <c r="M45" i="21" s="1"/>
  <c r="L13" i="21"/>
  <c r="L26" i="21" s="1"/>
  <c r="L45" i="21" s="1"/>
  <c r="K13" i="21"/>
  <c r="K26" i="21" s="1"/>
  <c r="J13" i="21"/>
  <c r="I13" i="21"/>
  <c r="H13" i="21"/>
  <c r="H26" i="21" s="1"/>
  <c r="G13" i="21"/>
  <c r="G26" i="21" s="1"/>
  <c r="F13" i="21"/>
  <c r="F26" i="21" s="1"/>
  <c r="E13" i="21"/>
  <c r="E26" i="21" s="1"/>
  <c r="E45" i="21" s="1"/>
  <c r="D13" i="21"/>
  <c r="D26" i="21" s="1"/>
  <c r="D45" i="21" s="1"/>
  <c r="C13" i="21"/>
  <c r="C26" i="21" s="1"/>
  <c r="C45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I44" i="1"/>
  <c r="H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L37" i="1"/>
  <c r="L44" i="1" s="1"/>
  <c r="K37" i="1"/>
  <c r="K44" i="1" s="1"/>
  <c r="J37" i="1"/>
  <c r="J44" i="1" s="1"/>
  <c r="I37" i="1"/>
  <c r="H37" i="1"/>
  <c r="G37" i="1"/>
  <c r="F37" i="1"/>
  <c r="F44" i="1" s="1"/>
  <c r="E37" i="1"/>
  <c r="D37" i="1"/>
  <c r="D44" i="1" s="1"/>
  <c r="C37" i="1"/>
  <c r="C44" i="1" s="1"/>
  <c r="T26" i="1"/>
  <c r="T45" i="1" s="1"/>
  <c r="S26" i="1"/>
  <c r="S45" i="1" s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X26" i="1" s="1"/>
  <c r="W13" i="1"/>
  <c r="W26" i="1" s="1"/>
  <c r="V13" i="1"/>
  <c r="V26" i="1" s="1"/>
  <c r="U13" i="1"/>
  <c r="U26" i="1" s="1"/>
  <c r="T13" i="1"/>
  <c r="S13" i="1"/>
  <c r="R13" i="1"/>
  <c r="Q13" i="1"/>
  <c r="Q26" i="1" s="1"/>
  <c r="Q45" i="1" s="1"/>
  <c r="P13" i="1"/>
  <c r="P26" i="1" s="1"/>
  <c r="O13" i="1"/>
  <c r="O26" i="1" s="1"/>
  <c r="N13" i="1"/>
  <c r="N26" i="1" s="1"/>
  <c r="M13" i="1"/>
  <c r="M26" i="1" s="1"/>
  <c r="L13" i="1"/>
  <c r="L26" i="1" s="1"/>
  <c r="K13" i="1"/>
  <c r="K26" i="1" s="1"/>
  <c r="J13" i="1"/>
  <c r="I13" i="1"/>
  <c r="I26" i="1" s="1"/>
  <c r="I45" i="1" s="1"/>
  <c r="H13" i="1"/>
  <c r="H26" i="1" s="1"/>
  <c r="G13" i="1"/>
  <c r="G26" i="1" s="1"/>
  <c r="F13" i="1"/>
  <c r="F26" i="1" s="1"/>
  <c r="E13" i="1"/>
  <c r="E26" i="1" s="1"/>
  <c r="D13" i="1"/>
  <c r="D26" i="1" s="1"/>
  <c r="D45" i="1" s="1"/>
  <c r="C13" i="1"/>
  <c r="C26" i="1" s="1"/>
  <c r="C45" i="1" s="1"/>
  <c r="Q45" i="21" l="1"/>
  <c r="Z44" i="21"/>
  <c r="J44" i="19"/>
  <c r="N45" i="20"/>
  <c r="P45" i="16"/>
  <c r="W44" i="1"/>
  <c r="O45" i="20"/>
  <c r="Z37" i="16"/>
  <c r="H26" i="14"/>
  <c r="H45" i="14" s="1"/>
  <c r="I45" i="21"/>
  <c r="H26" i="20"/>
  <c r="X26" i="20"/>
  <c r="Z26" i="20" s="1"/>
  <c r="Z37" i="12"/>
  <c r="X44" i="12"/>
  <c r="Z44" i="12" s="1"/>
  <c r="C26" i="10"/>
  <c r="K26" i="10"/>
  <c r="S26" i="10"/>
  <c r="U45" i="4"/>
  <c r="AA44" i="19"/>
  <c r="AA45" i="19" s="1"/>
  <c r="J26" i="1"/>
  <c r="J45" i="1" s="1"/>
  <c r="Z37" i="21"/>
  <c r="O44" i="12"/>
  <c r="F45" i="21"/>
  <c r="E45" i="1"/>
  <c r="U45" i="1"/>
  <c r="Z37" i="1"/>
  <c r="F26" i="18"/>
  <c r="N26" i="18"/>
  <c r="N45" i="18" s="1"/>
  <c r="V26" i="18"/>
  <c r="V45" i="18" s="1"/>
  <c r="H26" i="15"/>
  <c r="H45" i="15" s="1"/>
  <c r="P26" i="15"/>
  <c r="P45" i="15" s="1"/>
  <c r="R45" i="10"/>
  <c r="Z37" i="10"/>
  <c r="V45" i="4"/>
  <c r="M45" i="3"/>
  <c r="C44" i="7"/>
  <c r="C45" i="7" s="1"/>
  <c r="X44" i="18"/>
  <c r="Z37" i="18"/>
  <c r="X44" i="13"/>
  <c r="Z37" i="13"/>
  <c r="L44" i="11"/>
  <c r="L45" i="11" s="1"/>
  <c r="P26" i="14"/>
  <c r="P45" i="14" s="1"/>
  <c r="K45" i="13"/>
  <c r="F45" i="1"/>
  <c r="N45" i="1"/>
  <c r="V45" i="1"/>
  <c r="H45" i="21"/>
  <c r="P45" i="21"/>
  <c r="J26" i="20"/>
  <c r="J45" i="20" s="1"/>
  <c r="R26" i="20"/>
  <c r="I45" i="15"/>
  <c r="Q45" i="15"/>
  <c r="Y45" i="15"/>
  <c r="D26" i="12"/>
  <c r="D45" i="12" s="1"/>
  <c r="T26" i="12"/>
  <c r="T45" i="12" s="1"/>
  <c r="H45" i="11"/>
  <c r="M45" i="8"/>
  <c r="H45" i="8"/>
  <c r="X26" i="6"/>
  <c r="F45" i="3"/>
  <c r="G44" i="5"/>
  <c r="AA44" i="4"/>
  <c r="R26" i="1"/>
  <c r="R45" i="1" s="1"/>
  <c r="Y45" i="21"/>
  <c r="C45" i="16"/>
  <c r="G26" i="14"/>
  <c r="P44" i="13"/>
  <c r="N45" i="21"/>
  <c r="P26" i="20"/>
  <c r="H44" i="20"/>
  <c r="P44" i="20"/>
  <c r="G44" i="20"/>
  <c r="G45" i="20" s="1"/>
  <c r="O44" i="20"/>
  <c r="W44" i="20"/>
  <c r="W45" i="20" s="1"/>
  <c r="K45" i="7"/>
  <c r="S45" i="7"/>
  <c r="O45" i="6"/>
  <c r="AA45" i="20"/>
  <c r="X44" i="5"/>
  <c r="Z37" i="5"/>
  <c r="G44" i="1"/>
  <c r="G45" i="1" s="1"/>
  <c r="O44" i="1"/>
  <c r="K45" i="20"/>
  <c r="G44" i="12"/>
  <c r="G45" i="12" s="1"/>
  <c r="H45" i="1"/>
  <c r="P45" i="1"/>
  <c r="E44" i="1"/>
  <c r="M44" i="1"/>
  <c r="M45" i="1" s="1"/>
  <c r="U44" i="1"/>
  <c r="J26" i="21"/>
  <c r="J45" i="21" s="1"/>
  <c r="R26" i="21"/>
  <c r="Y45" i="20"/>
  <c r="Q44" i="20"/>
  <c r="Q45" i="20" s="1"/>
  <c r="K45" i="19"/>
  <c r="S45" i="19"/>
  <c r="AA44" i="17"/>
  <c r="Z13" i="13"/>
  <c r="H26" i="13"/>
  <c r="P26" i="13"/>
  <c r="O45" i="10"/>
  <c r="D45" i="7"/>
  <c r="L45" i="7"/>
  <c r="T45" i="7"/>
  <c r="Z50" i="6"/>
  <c r="H45" i="5"/>
  <c r="Z13" i="5"/>
  <c r="X26" i="5"/>
  <c r="E45" i="3"/>
  <c r="U45" i="3"/>
  <c r="C45" i="2"/>
  <c r="S45" i="2"/>
  <c r="F26" i="19"/>
  <c r="N26" i="19"/>
  <c r="N45" i="19" s="1"/>
  <c r="V26" i="19"/>
  <c r="D45" i="19"/>
  <c r="H45" i="18"/>
  <c r="P45" i="18"/>
  <c r="R45" i="18"/>
  <c r="I26" i="17"/>
  <c r="I45" i="17" s="1"/>
  <c r="J45" i="16"/>
  <c r="R45" i="16"/>
  <c r="C44" i="16"/>
  <c r="K44" i="16"/>
  <c r="K45" i="16" s="1"/>
  <c r="S44" i="16"/>
  <c r="S45" i="16" s="1"/>
  <c r="AA44" i="15"/>
  <c r="AA45" i="15" s="1"/>
  <c r="AA44" i="14"/>
  <c r="AA45" i="14" s="1"/>
  <c r="AA44" i="13"/>
  <c r="O45" i="12"/>
  <c r="W45" i="12"/>
  <c r="AA26" i="11"/>
  <c r="F44" i="8"/>
  <c r="N44" i="8"/>
  <c r="N45" i="8" s="1"/>
  <c r="F44" i="7"/>
  <c r="F45" i="7" s="1"/>
  <c r="N44" i="7"/>
  <c r="N45" i="7" s="1"/>
  <c r="V44" i="7"/>
  <c r="V45" i="7" s="1"/>
  <c r="J26" i="5"/>
  <c r="J45" i="5" s="1"/>
  <c r="M45" i="4"/>
  <c r="Z50" i="4"/>
  <c r="G26" i="19"/>
  <c r="E44" i="19"/>
  <c r="U44" i="19"/>
  <c r="U45" i="19" s="1"/>
  <c r="AA44" i="18"/>
  <c r="AA45" i="17"/>
  <c r="D45" i="15"/>
  <c r="L45" i="15"/>
  <c r="T45" i="15"/>
  <c r="C44" i="15"/>
  <c r="C45" i="15" s="1"/>
  <c r="K44" i="15"/>
  <c r="K45" i="15" s="1"/>
  <c r="S44" i="15"/>
  <c r="S45" i="15" s="1"/>
  <c r="D45" i="14"/>
  <c r="L45" i="14"/>
  <c r="T45" i="14"/>
  <c r="C44" i="14"/>
  <c r="C45" i="14" s="1"/>
  <c r="K44" i="14"/>
  <c r="K45" i="14" s="1"/>
  <c r="S44" i="14"/>
  <c r="S45" i="14" s="1"/>
  <c r="D45" i="13"/>
  <c r="L45" i="13"/>
  <c r="T45" i="13"/>
  <c r="C44" i="13"/>
  <c r="C45" i="13" s="1"/>
  <c r="K44" i="13"/>
  <c r="S44" i="13"/>
  <c r="C26" i="11"/>
  <c r="K26" i="11"/>
  <c r="S26" i="11"/>
  <c r="P44" i="11"/>
  <c r="P45" i="11" s="1"/>
  <c r="G45" i="10"/>
  <c r="W45" i="10"/>
  <c r="G45" i="8"/>
  <c r="W44" i="8"/>
  <c r="W45" i="8" s="1"/>
  <c r="G45" i="7"/>
  <c r="AA45" i="6"/>
  <c r="V44" i="6"/>
  <c r="V45" i="6" s="1"/>
  <c r="AA26" i="5"/>
  <c r="AA45" i="5" s="1"/>
  <c r="J26" i="2"/>
  <c r="J45" i="2" s="1"/>
  <c r="H26" i="19"/>
  <c r="C44" i="18"/>
  <c r="S44" i="18"/>
  <c r="S45" i="18" s="1"/>
  <c r="D45" i="16"/>
  <c r="L45" i="16"/>
  <c r="E44" i="16"/>
  <c r="E45" i="16" s="1"/>
  <c r="U44" i="16"/>
  <c r="E45" i="14"/>
  <c r="U45" i="13"/>
  <c r="Q45" i="12"/>
  <c r="D45" i="11"/>
  <c r="T45" i="11"/>
  <c r="H45" i="10"/>
  <c r="X45" i="10"/>
  <c r="Z45" i="10" s="1"/>
  <c r="N45" i="10"/>
  <c r="C26" i="9"/>
  <c r="C45" i="9" s="1"/>
  <c r="K26" i="9"/>
  <c r="K45" i="9" s="1"/>
  <c r="G45" i="9"/>
  <c r="O45" i="9"/>
  <c r="H45" i="7"/>
  <c r="P45" i="7"/>
  <c r="E45" i="5"/>
  <c r="M45" i="5"/>
  <c r="U45" i="5"/>
  <c r="J45" i="4"/>
  <c r="R45" i="4"/>
  <c r="I26" i="4"/>
  <c r="I45" i="4" s="1"/>
  <c r="Q26" i="4"/>
  <c r="Q45" i="4" s="1"/>
  <c r="F44" i="4"/>
  <c r="N44" i="4"/>
  <c r="Z13" i="3"/>
  <c r="Q26" i="3"/>
  <c r="Q45" i="3" s="1"/>
  <c r="I45" i="19"/>
  <c r="Q45" i="19"/>
  <c r="Y45" i="19"/>
  <c r="G44" i="19"/>
  <c r="K45" i="18"/>
  <c r="D44" i="18"/>
  <c r="M45" i="16"/>
  <c r="E44" i="15"/>
  <c r="M44" i="15"/>
  <c r="M45" i="15" s="1"/>
  <c r="U44" i="15"/>
  <c r="E44" i="14"/>
  <c r="M44" i="14"/>
  <c r="M45" i="14" s="1"/>
  <c r="U44" i="14"/>
  <c r="U45" i="14" s="1"/>
  <c r="E44" i="13"/>
  <c r="E45" i="13" s="1"/>
  <c r="M44" i="13"/>
  <c r="M45" i="13" s="1"/>
  <c r="U44" i="13"/>
  <c r="AA26" i="12"/>
  <c r="E45" i="11"/>
  <c r="U45" i="11"/>
  <c r="J44" i="11"/>
  <c r="Y44" i="11"/>
  <c r="Y45" i="11" s="1"/>
  <c r="I45" i="10"/>
  <c r="Z26" i="10"/>
  <c r="P45" i="9"/>
  <c r="X26" i="8"/>
  <c r="Z26" i="8" s="1"/>
  <c r="L26" i="6"/>
  <c r="L45" i="6" s="1"/>
  <c r="Z44" i="6"/>
  <c r="F26" i="5"/>
  <c r="F45" i="5" s="1"/>
  <c r="N26" i="5"/>
  <c r="N45" i="5" s="1"/>
  <c r="V26" i="5"/>
  <c r="V45" i="5" s="1"/>
  <c r="C26" i="4"/>
  <c r="C45" i="4" s="1"/>
  <c r="K26" i="4"/>
  <c r="K45" i="4" s="1"/>
  <c r="S26" i="4"/>
  <c r="S45" i="4" s="1"/>
  <c r="AA45" i="4"/>
  <c r="G45" i="4"/>
  <c r="C26" i="3"/>
  <c r="C45" i="3" s="1"/>
  <c r="J45" i="19"/>
  <c r="R45" i="19"/>
  <c r="H44" i="19"/>
  <c r="F44" i="18"/>
  <c r="H44" i="16"/>
  <c r="P44" i="16"/>
  <c r="X44" i="16"/>
  <c r="Z44" i="16" s="1"/>
  <c r="F26" i="15"/>
  <c r="F45" i="15" s="1"/>
  <c r="N26" i="15"/>
  <c r="N45" i="15" s="1"/>
  <c r="V26" i="15"/>
  <c r="V45" i="15" s="1"/>
  <c r="G44" i="15"/>
  <c r="G45" i="15" s="1"/>
  <c r="O44" i="15"/>
  <c r="O45" i="15" s="1"/>
  <c r="W44" i="15"/>
  <c r="F26" i="14"/>
  <c r="N26" i="14"/>
  <c r="V26" i="14"/>
  <c r="G44" i="14"/>
  <c r="O44" i="14"/>
  <c r="O45" i="14" s="1"/>
  <c r="W44" i="14"/>
  <c r="W45" i="14" s="1"/>
  <c r="F26" i="13"/>
  <c r="N26" i="13"/>
  <c r="V26" i="13"/>
  <c r="V45" i="13" s="1"/>
  <c r="G44" i="13"/>
  <c r="G45" i="13" s="1"/>
  <c r="O44" i="13"/>
  <c r="O45" i="13" s="1"/>
  <c r="W44" i="13"/>
  <c r="W45" i="13" s="1"/>
  <c r="C26" i="12"/>
  <c r="AA26" i="10"/>
  <c r="U45" i="9"/>
  <c r="Q44" i="9"/>
  <c r="Q45" i="9" s="1"/>
  <c r="Y44" i="9"/>
  <c r="Y45" i="9" s="1"/>
  <c r="H44" i="9"/>
  <c r="H45" i="9" s="1"/>
  <c r="X44" i="9"/>
  <c r="Z44" i="9" s="1"/>
  <c r="J26" i="8"/>
  <c r="J45" i="8" s="1"/>
  <c r="R26" i="8"/>
  <c r="R45" i="8" s="1"/>
  <c r="I26" i="8"/>
  <c r="Q26" i="8"/>
  <c r="Q45" i="8" s="1"/>
  <c r="Y26" i="8"/>
  <c r="Y45" i="8" s="1"/>
  <c r="J26" i="7"/>
  <c r="J45" i="7" s="1"/>
  <c r="R26" i="7"/>
  <c r="R45" i="7" s="1"/>
  <c r="Q45" i="7"/>
  <c r="F26" i="6"/>
  <c r="F45" i="6" s="1"/>
  <c r="N26" i="6"/>
  <c r="N45" i="6" s="1"/>
  <c r="V26" i="6"/>
  <c r="P45" i="6"/>
  <c r="G26" i="5"/>
  <c r="G45" i="5" s="1"/>
  <c r="O26" i="5"/>
  <c r="O45" i="5" s="1"/>
  <c r="W26" i="5"/>
  <c r="W45" i="5" s="1"/>
  <c r="D26" i="4"/>
  <c r="D45" i="4" s="1"/>
  <c r="L26" i="4"/>
  <c r="L45" i="4" s="1"/>
  <c r="T26" i="4"/>
  <c r="T45" i="4" s="1"/>
  <c r="H45" i="4"/>
  <c r="Z44" i="4"/>
  <c r="D26" i="3"/>
  <c r="D45" i="3" s="1"/>
  <c r="L26" i="3"/>
  <c r="L45" i="3" s="1"/>
  <c r="L45" i="2"/>
  <c r="T45" i="2"/>
  <c r="AA44" i="2"/>
  <c r="AA45" i="2" s="1"/>
  <c r="C44" i="19"/>
  <c r="C45" i="19" s="1"/>
  <c r="G26" i="18"/>
  <c r="Q45" i="17"/>
  <c r="Y45" i="17"/>
  <c r="H26" i="17"/>
  <c r="H45" i="17" s="1"/>
  <c r="X26" i="17"/>
  <c r="X45" i="17" s="1"/>
  <c r="Z45" i="17" s="1"/>
  <c r="C44" i="17"/>
  <c r="C45" i="17" s="1"/>
  <c r="K44" i="17"/>
  <c r="K45" i="17" s="1"/>
  <c r="S44" i="17"/>
  <c r="S45" i="17" s="1"/>
  <c r="I45" i="16"/>
  <c r="AA44" i="16"/>
  <c r="AA45" i="16" s="1"/>
  <c r="Y44" i="13"/>
  <c r="Y45" i="13" s="1"/>
  <c r="I44" i="12"/>
  <c r="I45" i="12" s="1"/>
  <c r="Q44" i="12"/>
  <c r="Y44" i="12"/>
  <c r="Y45" i="12" s="1"/>
  <c r="I45" i="11"/>
  <c r="N45" i="11"/>
  <c r="E45" i="8"/>
  <c r="M45" i="7"/>
  <c r="Y26" i="5"/>
  <c r="Q44" i="5"/>
  <c r="Q45" i="5" s="1"/>
  <c r="P44" i="5"/>
  <c r="P45" i="5" s="1"/>
  <c r="W26" i="4"/>
  <c r="W45" i="4" s="1"/>
  <c r="N44" i="3"/>
  <c r="N45" i="3" s="1"/>
  <c r="V44" i="3"/>
  <c r="V45" i="3" s="1"/>
  <c r="D45" i="20"/>
  <c r="F45" i="19"/>
  <c r="V45" i="19"/>
  <c r="AA45" i="18"/>
  <c r="G45" i="19"/>
  <c r="C45" i="18"/>
  <c r="M45" i="17"/>
  <c r="G45" i="21"/>
  <c r="O45" i="21"/>
  <c r="W45" i="21"/>
  <c r="K45" i="21"/>
  <c r="E45" i="18"/>
  <c r="Z26" i="21"/>
  <c r="X45" i="21"/>
  <c r="Z45" i="21" s="1"/>
  <c r="R45" i="20"/>
  <c r="S45" i="20"/>
  <c r="E45" i="19"/>
  <c r="M45" i="18"/>
  <c r="T45" i="20"/>
  <c r="L45" i="19"/>
  <c r="Z44" i="18"/>
  <c r="X45" i="20"/>
  <c r="Z45" i="20" s="1"/>
  <c r="L45" i="20"/>
  <c r="O45" i="1"/>
  <c r="W45" i="1"/>
  <c r="K45" i="1"/>
  <c r="X45" i="1"/>
  <c r="Z45" i="1" s="1"/>
  <c r="Z26" i="1"/>
  <c r="L45" i="1"/>
  <c r="R45" i="21"/>
  <c r="S45" i="21"/>
  <c r="C45" i="20"/>
  <c r="M45" i="19"/>
  <c r="Y45" i="18"/>
  <c r="X26" i="18"/>
  <c r="G45" i="16"/>
  <c r="X26" i="19"/>
  <c r="O44" i="19"/>
  <c r="O45" i="19" s="1"/>
  <c r="W44" i="19"/>
  <c r="W45" i="19" s="1"/>
  <c r="I44" i="18"/>
  <c r="I45" i="18" s="1"/>
  <c r="Q44" i="18"/>
  <c r="Q45" i="18" s="1"/>
  <c r="Y44" i="18"/>
  <c r="U45" i="16"/>
  <c r="H45" i="16"/>
  <c r="F44" i="16"/>
  <c r="F45" i="16" s="1"/>
  <c r="N44" i="16"/>
  <c r="N45" i="16" s="1"/>
  <c r="V44" i="16"/>
  <c r="V45" i="16" s="1"/>
  <c r="J26" i="17"/>
  <c r="J45" i="17" s="1"/>
  <c r="R26" i="17"/>
  <c r="R45" i="17" s="1"/>
  <c r="U45" i="17"/>
  <c r="Z44" i="8"/>
  <c r="X45" i="8"/>
  <c r="Z45" i="8" s="1"/>
  <c r="AA45" i="12"/>
  <c r="Z37" i="19"/>
  <c r="D26" i="17"/>
  <c r="D45" i="17" s="1"/>
  <c r="L26" i="17"/>
  <c r="L45" i="17" s="1"/>
  <c r="T26" i="17"/>
  <c r="T45" i="17" s="1"/>
  <c r="W45" i="16"/>
  <c r="F45" i="14"/>
  <c r="N45" i="14"/>
  <c r="V45" i="14"/>
  <c r="F45" i="13"/>
  <c r="N45" i="13"/>
  <c r="N45" i="17"/>
  <c r="Q26" i="16"/>
  <c r="Q45" i="16" s="1"/>
  <c r="Y26" i="16"/>
  <c r="Y45" i="16" s="1"/>
  <c r="Z25" i="16"/>
  <c r="X26" i="16"/>
  <c r="W45" i="15"/>
  <c r="S45" i="13"/>
  <c r="C45" i="10"/>
  <c r="X26" i="15"/>
  <c r="Z44" i="14"/>
  <c r="H45" i="13"/>
  <c r="P45" i="13"/>
  <c r="Z13" i="1"/>
  <c r="Z13" i="21"/>
  <c r="Z13" i="20"/>
  <c r="D26" i="18"/>
  <c r="L26" i="18"/>
  <c r="L45" i="18" s="1"/>
  <c r="T26" i="18"/>
  <c r="T45" i="18" s="1"/>
  <c r="G44" i="18"/>
  <c r="G45" i="18" s="1"/>
  <c r="O44" i="18"/>
  <c r="O45" i="18" s="1"/>
  <c r="W44" i="18"/>
  <c r="W45" i="18" s="1"/>
  <c r="Z37" i="17"/>
  <c r="E45" i="15"/>
  <c r="U45" i="15"/>
  <c r="AA45" i="13"/>
  <c r="Q45" i="11"/>
  <c r="C44" i="11"/>
  <c r="C45" i="11" s="1"/>
  <c r="K44" i="11"/>
  <c r="K45" i="11" s="1"/>
  <c r="S44" i="11"/>
  <c r="AA44" i="11"/>
  <c r="X45" i="11"/>
  <c r="Y45" i="10"/>
  <c r="F45" i="8"/>
  <c r="C44" i="12"/>
  <c r="C45" i="12" s="1"/>
  <c r="K44" i="12"/>
  <c r="K45" i="12" s="1"/>
  <c r="S44" i="12"/>
  <c r="AA44" i="12"/>
  <c r="X45" i="12"/>
  <c r="M45" i="11"/>
  <c r="X26" i="14"/>
  <c r="X26" i="13"/>
  <c r="S45" i="12"/>
  <c r="X45" i="3"/>
  <c r="I45" i="8"/>
  <c r="I45" i="7"/>
  <c r="X45" i="7"/>
  <c r="H45" i="6"/>
  <c r="H45" i="3"/>
  <c r="X45" i="2"/>
  <c r="H26" i="12"/>
  <c r="H45" i="12" s="1"/>
  <c r="P26" i="12"/>
  <c r="P45" i="12" s="1"/>
  <c r="J45" i="12"/>
  <c r="J45" i="10"/>
  <c r="S44" i="9"/>
  <c r="S45" i="9" s="1"/>
  <c r="AA44" i="9"/>
  <c r="AA45" i="9" s="1"/>
  <c r="C26" i="8"/>
  <c r="C45" i="8" s="1"/>
  <c r="S26" i="8"/>
  <c r="S45" i="8" s="1"/>
  <c r="G45" i="6"/>
  <c r="W45" i="6"/>
  <c r="X45" i="6"/>
  <c r="P45" i="4"/>
  <c r="H45" i="2"/>
  <c r="J45" i="11"/>
  <c r="X45" i="9"/>
  <c r="Z45" i="9" s="1"/>
  <c r="Z26" i="9"/>
  <c r="Z37" i="8"/>
  <c r="F45" i="4"/>
  <c r="N45" i="4"/>
  <c r="X45" i="4"/>
  <c r="G45" i="2"/>
  <c r="W45" i="2"/>
  <c r="Z13" i="12"/>
  <c r="C44" i="10"/>
  <c r="K44" i="10"/>
  <c r="K45" i="10" s="1"/>
  <c r="S44" i="10"/>
  <c r="S45" i="10" s="1"/>
  <c r="AA44" i="10"/>
  <c r="AA45" i="10" s="1"/>
  <c r="I45" i="9"/>
  <c r="Y45" i="5"/>
  <c r="Z26" i="5"/>
  <c r="O45" i="4"/>
  <c r="G45" i="3"/>
  <c r="O45" i="3"/>
  <c r="W45" i="3"/>
  <c r="J45" i="9"/>
  <c r="R45" i="9"/>
  <c r="E26" i="6"/>
  <c r="E45" i="6" s="1"/>
  <c r="M26" i="6"/>
  <c r="M45" i="6" s="1"/>
  <c r="U26" i="6"/>
  <c r="U45" i="6" s="1"/>
  <c r="Q45" i="6"/>
  <c r="E26" i="2"/>
  <c r="E45" i="2" s="1"/>
  <c r="M26" i="2"/>
  <c r="M45" i="2" s="1"/>
  <c r="U26" i="2"/>
  <c r="U45" i="2" s="1"/>
  <c r="R44" i="5"/>
  <c r="Z44" i="5"/>
  <c r="X45" i="5"/>
  <c r="Y26" i="4"/>
  <c r="I45" i="3"/>
  <c r="Y26" i="7"/>
  <c r="Y45" i="7" s="1"/>
  <c r="I45" i="6"/>
  <c r="R45" i="5"/>
  <c r="Z37" i="4"/>
  <c r="Y26" i="3"/>
  <c r="Y45" i="3" s="1"/>
  <c r="I45" i="2"/>
  <c r="Z37" i="7"/>
  <c r="K45" i="6"/>
  <c r="Y26" i="6"/>
  <c r="Y45" i="6" s="1"/>
  <c r="I45" i="5"/>
  <c r="Z37" i="3"/>
  <c r="K45" i="2"/>
  <c r="Y26" i="2"/>
  <c r="Y45" i="2" s="1"/>
  <c r="Z13" i="11"/>
  <c r="Z13" i="10"/>
  <c r="Z13" i="9"/>
  <c r="J44" i="6"/>
  <c r="J45" i="6" s="1"/>
  <c r="R44" i="6"/>
  <c r="R45" i="6" s="1"/>
  <c r="Z37" i="6"/>
  <c r="J44" i="2"/>
  <c r="R44" i="2"/>
  <c r="R45" i="2" s="1"/>
  <c r="Z37" i="2"/>
  <c r="Z44" i="13" l="1"/>
  <c r="Z45" i="6"/>
  <c r="P45" i="20"/>
  <c r="H45" i="20"/>
  <c r="Z44" i="11"/>
  <c r="Z45" i="11"/>
  <c r="Z45" i="12"/>
  <c r="AA45" i="11"/>
  <c r="D45" i="18"/>
  <c r="Z26" i="17"/>
  <c r="H45" i="19"/>
  <c r="Z26" i="7"/>
  <c r="S45" i="11"/>
  <c r="F45" i="18"/>
  <c r="Z45" i="7"/>
  <c r="Z45" i="5"/>
  <c r="G45" i="14"/>
  <c r="Z26" i="13"/>
  <c r="X45" i="13"/>
  <c r="Z45" i="13" s="1"/>
  <c r="X45" i="14"/>
  <c r="Z45" i="14" s="1"/>
  <c r="Z26" i="14"/>
  <c r="X45" i="16"/>
  <c r="Z45" i="16" s="1"/>
  <c r="Z26" i="16"/>
  <c r="X45" i="19"/>
  <c r="Z45" i="19" s="1"/>
  <c r="Z26" i="19"/>
  <c r="Z26" i="6"/>
  <c r="Z45" i="2"/>
  <c r="Z45" i="3"/>
  <c r="X45" i="15"/>
  <c r="Z45" i="15" s="1"/>
  <c r="Z26" i="15"/>
  <c r="Z26" i="2"/>
  <c r="Y45" i="4"/>
  <c r="Z45" i="4" s="1"/>
  <c r="Z26" i="4"/>
  <c r="Z26" i="3"/>
  <c r="X45" i="18"/>
  <c r="Z45" i="18" s="1"/>
  <c r="Z26" i="18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<sst xmlns="http://schemas.openxmlformats.org/spreadsheetml/2006/main" count="2730" uniqueCount="100">
  <si>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</si>
  <si>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</si>
  <si>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</si>
  <si>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</si>
  <si>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</si>
  <si>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</si>
  <si>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</si>
  <si>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</si>
  <si>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</si>
  <si>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</si>
  <si>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</si>
  <si>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</si>
  <si>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</si>
  <si>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</si>
  <si>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</si>
  <si>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</si>
  <si>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</si>
  <si>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</si>
  <si>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</si>
  <si>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</si>
  <si>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</si>
  <si>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</si>
  <si>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</si>
  <si>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</si>
  <si>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</si>
  <si>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</si>
  <si>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</si>
  <si>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</si>
  <si>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</si>
  <si>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</si>
  <si>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</si>
  <si>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</si>
  <si>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</si>
  <si>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</si>
  <si>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</si>
  <si>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</si>
  <si>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</si>
  <si>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</si>
  <si>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</si>
  <si>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</si>
  <si>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</si>
  <si>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</si>
  <si>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</si>
  <si>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</si>
  <si>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</si>
  <si>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</si>
  <si>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</si>
  <si>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</si>
  <si>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</si>
  <si>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</si>
  <si>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</si>
  <si>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</si>
  <si>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</si>
  <si>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</si>
  <si>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</si>
  <si>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</si>
  <si>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</si>
  <si>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</si>
  <si>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</si>
  <si>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</si>
  <si>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</si>
  <si>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</si>
  <si>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</si>
  <si>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</si>
  <si>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</si>
  <si>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</si>
  <si>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</si>
  <si>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</si>
  <si>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</si>
  <si>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</si>
  <si>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</si>
  <si>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</si>
  <si>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</si>
  <si>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</si>
  <si>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</si>
  <si>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</si>
  <si>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water management                             ) for 2nd Quarter ended 31 December 2024 (Figures Finalised as at 2025/01/29)</t>
  </si>
  <si>
    <t>Mpumalanga: Mkhondo (MP303) - Table C6 Quarterly Budget Statement - Financial Position ( Waste water management                             ) for 2nd Quarter ended 31 December 2024 (Figures Finalised as at 2025/01/29)</t>
  </si>
  <si>
    <t>Mpumalanga: Pixley Ka Seme (MP) (MP304) - Table C6 Quarterly Budget Statement - Financial Position ( Waste water management                             ) for 2nd Quarter ended 31 December 2024 (Figures Finalised as at 2025/01/29)</t>
  </si>
  <si>
    <t>Mpumalanga: Lekwa (MP305) - Table C6 Quarterly Budget Statement - Financial Position ( Waste water management                             ) for 2nd Quarter ended 31 December 2024 (Figures Finalised as at 2025/01/29)</t>
  </si>
  <si>
    <t>Mpumalanga: Dipaleseng (MP306) - Table C6 Quarterly Budget Statement - Financial Position ( Waste water management                             ) for 2nd Quarter ended 31 December 2024 (Figures Finalised as at 2025/01/29)</t>
  </si>
  <si>
    <t>Mpumalanga: Govan Mbeki (MP307) - Table C6 Quarterly Budget Statement - Financial Position ( Waste water management                             ) for 2nd Quarter ended 31 December 2024 (Figures Finalised as at 2025/01/29)</t>
  </si>
  <si>
    <t>Mpumalanga: Gert Sibande (DC30) - Table C6 Quarterly Budget Statement - Financial Position ( Waste water management                             ) for 2nd Quarter ended 31 December 2024 (Figures Finalised as at 2025/01/29)</t>
  </si>
  <si>
    <t>Mpumalanga: Victor Khanye (MP311) - Table C6 Quarterly Budget Statement - Financial Position ( Waste water management                             ) for 2nd Quarter ended 31 December 2024 (Figures Finalised as at 2025/01/29)</t>
  </si>
  <si>
    <t>Mpumalanga: Emalahleni (MP) (MP312) - Table C6 Quarterly Budget Statement - Financial Position ( Waste water management                             ) for 2nd Quarter ended 31 December 2024 (Figures Finalised as at 2025/01/29)</t>
  </si>
  <si>
    <t>Mpumalanga: Steve Tshwete (MP313) - Table C6 Quarterly Budget Statement - Financial Position ( Waste water management                             ) for 2nd Quarter ended 31 December 2024 (Figures Finalised as at 2025/01/29)</t>
  </si>
  <si>
    <t>Mpumalanga: Emakhazeni (MP314) - Table C6 Quarterly Budget Statement - Financial Position ( Waste water management                             ) for 2nd Quarter ended 31 December 2024 (Figures Finalised as at 2025/01/29)</t>
  </si>
  <si>
    <t>Mpumalanga: Thembisile Hani (MP315) - Table C6 Quarterly Budget Statement - Financial Position ( Waste water management                             ) for 2nd Quarter ended 31 December 2024 (Figures Finalised as at 2025/01/29)</t>
  </si>
  <si>
    <t>Mpumalanga: Dr J.S. Moroka (MP316) - Table C6 Quarterly Budget Statement - Financial Position ( Waste water management                             ) for 2nd Quarter ended 31 December 2024 (Figures Finalised as at 2025/01/29)</t>
  </si>
  <si>
    <t>Mpumalanga: Nkangala (DC31) - Table C6 Quarterly Budget Statement - Financial Position ( Waste water management                             ) for 2nd Quarter ended 31 December 2024 (Figures Finalised as at 2025/01/29)</t>
  </si>
  <si>
    <t>Mpumalanga: Thaba Chweu (MP321) - Table C6 Quarterly Budget Statement - Financial Position ( Waste water management                             ) for 2nd Quarter ended 31 December 2024 (Figures Finalised as at 2025/01/29)</t>
  </si>
  <si>
    <t>Mpumalanga: Nkomazi (MP324) - Table C6 Quarterly Budget Statement - Financial Position ( Waste water management                             ) for 2nd Quarter ended 31 December 2024 (Figures Finalised as at 2025/01/29)</t>
  </si>
  <si>
    <t>Mpumalanga: Bushbuckridge (MP325) - Table C6 Quarterly Budget Statement - Financial Position ( Waste water management                             ) for 2nd Quarter ended 31 December 2024 (Figures Finalised as at 2025/01/29)</t>
  </si>
  <si>
    <t>Mpumalanga: City of Mbombela (MP326) - Table C6 Quarterly Budget Statement - Financial Position ( Waste water management                             ) for 2nd Quarter ended 31 December 2024 (Figures Finalised as at 2025/01/29)</t>
  </si>
  <si>
    <t>Mpumalanga: Ehlanzeni (DC32) - Table C6 Quarterly Budget Statement - Financial Position ( Waste water management                             ) for 2nd Quarter ended 31 December 2024 (Figures Finalised as at 2025/01/29)</t>
  </si>
  <si>
    <t>Summary - Table C6 Quarterly Budget Statement - Financial Position ( Waste water management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</si>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</sst>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1979957</v>
      </c>
      <c r="D6" s="18"/>
      <c r="E6" s="19">
        <v>2054535</v>
      </c>
      <c r="F6" s="20">
        <v>2054535</v>
      </c>
      <c r="G6" s="20">
        <v>2287304</v>
      </c>
      <c r="H6" s="20">
        <v>143300</v>
      </c>
      <c r="I6" s="20">
        <v>113477</v>
      </c>
      <c r="J6" s="20">
        <v>2544081</v>
      </c>
      <c r="K6" s="20">
        <v>478161</v>
      </c>
      <c r="L6" s="20">
        <v>261866</v>
      </c>
      <c r="M6" s="20">
        <v>249744</v>
      </c>
      <c r="N6" s="20">
        <v>989771</v>
      </c>
      <c r="O6" s="20"/>
      <c r="P6" s="20"/>
      <c r="Q6" s="20"/>
      <c r="R6" s="20"/>
      <c r="S6" s="20"/>
      <c r="T6" s="20"/>
      <c r="U6" s="20"/>
      <c r="V6" s="20"/>
      <c r="W6" s="20">
        <v>3533852</v>
      </c>
      <c r="X6" s="20">
        <v>1027266</v>
      </c>
      <c r="Y6" s="20">
        <v>2506586</v>
      </c>
      <c r="Z6" s="21">
        <v>244.00554481507223</v>
      </c>
      <c r="AA6" s="22">
        <v>2054535</v>
      </c>
    </row>
    <row r="7" spans="1:27" x14ac:dyDescent="0.25">
      <c r="A7" s="23" t="s">
        <v>35</v>
      </c>
      <c r="B7" s="17" t="s">
        <v>32</v>
      </c>
      <c r="C7" s="18">
        <v>10170825</v>
      </c>
      <c r="D7" s="18"/>
      <c r="E7" s="19">
        <v>4140425</v>
      </c>
      <c r="F7" s="20">
        <v>4140425</v>
      </c>
      <c r="G7" s="20">
        <v>11516629</v>
      </c>
      <c r="H7" s="20">
        <v>-731200</v>
      </c>
      <c r="I7" s="20">
        <v>1436116</v>
      </c>
      <c r="J7" s="20">
        <v>12221545</v>
      </c>
      <c r="K7" s="20">
        <v>1101524</v>
      </c>
      <c r="L7" s="20">
        <v>1382860</v>
      </c>
      <c r="M7" s="20">
        <v>1433366</v>
      </c>
      <c r="N7" s="20">
        <v>3917750</v>
      </c>
      <c r="O7" s="20"/>
      <c r="P7" s="20"/>
      <c r="Q7" s="20"/>
      <c r="R7" s="20"/>
      <c r="S7" s="20"/>
      <c r="T7" s="20"/>
      <c r="U7" s="20"/>
      <c r="V7" s="20"/>
      <c r="W7" s="20">
        <v>16139295</v>
      </c>
      <c r="X7" s="20">
        <v>2070210</v>
      </c>
      <c r="Y7" s="20">
        <v>14069085</v>
      </c>
      <c r="Z7" s="21">
        <v>679.59699740606027</v>
      </c>
      <c r="AA7" s="22">
        <v>4140425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12150782</v>
      </c>
      <c r="D13" s="29">
        <f>SUM(D6:D12)</f>
        <v>0</v>
      </c>
      <c r="E13" s="30">
        <f t="shared" si="0"/>
        <v>6194960</v>
      </c>
      <c r="F13" s="31">
        <f t="shared" si="0"/>
        <v>6194960</v>
      </c>
      <c r="G13" s="31">
        <f t="shared" si="0"/>
        <v>13803933</v>
      </c>
      <c r="H13" s="31">
        <f t="shared" si="0"/>
        <v>-587900</v>
      </c>
      <c r="I13" s="31">
        <f t="shared" si="0"/>
        <v>1549593</v>
      </c>
      <c r="J13" s="31">
        <f t="shared" si="0"/>
        <v>14765626</v>
      </c>
      <c r="K13" s="31">
        <f t="shared" si="0"/>
        <v>1579685</v>
      </c>
      <c r="L13" s="31">
        <f t="shared" si="0"/>
        <v>1644726</v>
      </c>
      <c r="M13" s="31">
        <f t="shared" si="0"/>
        <v>1683110</v>
      </c>
      <c r="N13" s="31">
        <f t="shared" si="0"/>
        <v>4907521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19673147</v>
      </c>
      <c r="X13" s="31">
        <f t="shared" si="0"/>
        <v>3097476</v>
      </c>
      <c r="Y13" s="31">
        <f t="shared" si="0"/>
        <v>16575671</v>
      </c>
      <c r="Z13" s="32">
        <f>+IF(X13&lt;&gt;0,+(Y13/X13)*100,0)</f>
        <v>535.13476779158259</v>
      </c>
      <c r="AA13" s="33">
        <f>SUM(AA6:AA12)</f>
        <v>6194960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31525</v>
      </c>
      <c r="D17" s="18"/>
      <c r="E17" s="19"/>
      <c r="F17" s="20"/>
      <c r="G17" s="24">
        <v>31525</v>
      </c>
      <c r="H17" s="24"/>
      <c r="I17" s="24"/>
      <c r="J17" s="20">
        <v>31525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31525</v>
      </c>
      <c r="X17" s="20"/>
      <c r="Y17" s="24">
        <v>31525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31525</v>
      </c>
      <c r="H25" s="36">
        <f t="shared" si="1"/>
        <v>0</v>
      </c>
      <c r="I25" s="36">
        <f t="shared" si="1"/>
        <v>0</v>
      </c>
      <c r="J25" s="36">
        <f t="shared" si="1"/>
        <v>31525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31525</v>
      </c>
      <c r="X25" s="36">
        <f t="shared" si="1"/>
        <v>0</v>
      </c>
      <c r="Y25" s="36">
        <f t="shared" si="1"/>
        <v>31525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12182307</v>
      </c>
      <c r="D26" s="29">
        <f>+D13+D25</f>
        <v>0</v>
      </c>
      <c r="E26" s="30">
        <f t="shared" si="2"/>
        <v>6194960</v>
      </c>
      <c r="F26" s="31">
        <f t="shared" si="2"/>
        <v>6194960</v>
      </c>
      <c r="G26" s="31">
        <f t="shared" si="2"/>
        <v>13835458</v>
      </c>
      <c r="H26" s="31">
        <f t="shared" si="2"/>
        <v>-587900</v>
      </c>
      <c r="I26" s="31">
        <f t="shared" si="2"/>
        <v>1549593</v>
      </c>
      <c r="J26" s="31">
        <f t="shared" si="2"/>
        <v>14797151</v>
      </c>
      <c r="K26" s="31">
        <f t="shared" si="2"/>
        <v>1579685</v>
      </c>
      <c r="L26" s="31">
        <f t="shared" si="2"/>
        <v>1644726</v>
      </c>
      <c r="M26" s="31">
        <f t="shared" si="2"/>
        <v>1683110</v>
      </c>
      <c r="N26" s="31">
        <f t="shared" si="2"/>
        <v>4907521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19704672</v>
      </c>
      <c r="X26" s="31">
        <f t="shared" si="2"/>
        <v>3097476</v>
      </c>
      <c r="Y26" s="31">
        <f t="shared" si="2"/>
        <v>16607196</v>
      </c>
      <c r="Z26" s="32">
        <f>+IF(X26&lt;&gt;0,+(Y26/X26)*100,0)</f>
        <v>536.15253193245087</v>
      </c>
      <c r="AA26" s="33">
        <f>+AA13+AA25</f>
        <v>6194960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-2411</v>
      </c>
      <c r="D31" s="18"/>
      <c r="E31" s="19"/>
      <c r="F31" s="20"/>
      <c r="G31" s="20">
        <v>-2411</v>
      </c>
      <c r="H31" s="20"/>
      <c r="I31" s="20"/>
      <c r="J31" s="20">
        <v>-2411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-2411</v>
      </c>
      <c r="X31" s="20"/>
      <c r="Y31" s="20">
        <v>-2411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623915</v>
      </c>
      <c r="D32" s="18"/>
      <c r="E32" s="19">
        <v>30000</v>
      </c>
      <c r="F32" s="20">
        <v>30000</v>
      </c>
      <c r="G32" s="20">
        <v>626606</v>
      </c>
      <c r="H32" s="20">
        <v>4101</v>
      </c>
      <c r="I32" s="20">
        <v>-67234</v>
      </c>
      <c r="J32" s="20">
        <v>563473</v>
      </c>
      <c r="K32" s="20">
        <v>-83468</v>
      </c>
      <c r="L32" s="20">
        <v>-45562</v>
      </c>
      <c r="M32" s="20">
        <v>-26783</v>
      </c>
      <c r="N32" s="20">
        <v>-155813</v>
      </c>
      <c r="O32" s="20"/>
      <c r="P32" s="20"/>
      <c r="Q32" s="20"/>
      <c r="R32" s="20"/>
      <c r="S32" s="20"/>
      <c r="T32" s="20"/>
      <c r="U32" s="20"/>
      <c r="V32" s="20"/>
      <c r="W32" s="20">
        <v>407660</v>
      </c>
      <c r="X32" s="20">
        <v>15000</v>
      </c>
      <c r="Y32" s="20">
        <v>392660</v>
      </c>
      <c r="Z32" s="21">
        <v>2617.7333333333331</v>
      </c>
      <c r="AA32" s="22">
        <v>30000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1349663</v>
      </c>
      <c r="D35" s="18"/>
      <c r="E35" s="19">
        <v>1858971</v>
      </c>
      <c r="F35" s="20">
        <v>1858971</v>
      </c>
      <c r="G35" s="20">
        <v>1445420</v>
      </c>
      <c r="H35" s="20">
        <v>-47</v>
      </c>
      <c r="I35" s="20">
        <v>55000</v>
      </c>
      <c r="J35" s="20">
        <v>1500373</v>
      </c>
      <c r="K35" s="20">
        <v>110982</v>
      </c>
      <c r="L35" s="20">
        <v>108116</v>
      </c>
      <c r="M35" s="20">
        <v>143828</v>
      </c>
      <c r="N35" s="20">
        <v>362926</v>
      </c>
      <c r="O35" s="20"/>
      <c r="P35" s="20"/>
      <c r="Q35" s="20"/>
      <c r="R35" s="20"/>
      <c r="S35" s="20"/>
      <c r="T35" s="20"/>
      <c r="U35" s="20"/>
      <c r="V35" s="20"/>
      <c r="W35" s="20">
        <v>1863299</v>
      </c>
      <c r="X35" s="20">
        <v>929484</v>
      </c>
      <c r="Y35" s="20">
        <v>933815</v>
      </c>
      <c r="Z35" s="21">
        <v>100.4659574559648</v>
      </c>
      <c r="AA35" s="22">
        <v>1858971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1971167</v>
      </c>
      <c r="D37" s="29">
        <f t="shared" ref="D37:Y37" si="3">SUM(D29:D36)</f>
        <v>0</v>
      </c>
      <c r="E37" s="30">
        <f t="shared" si="3"/>
        <v>1888971</v>
      </c>
      <c r="F37" s="31">
        <f t="shared" si="3"/>
        <v>1888971</v>
      </c>
      <c r="G37" s="31">
        <f t="shared" si="3"/>
        <v>2069615</v>
      </c>
      <c r="H37" s="31">
        <f t="shared" si="3"/>
        <v>4054</v>
      </c>
      <c r="I37" s="31">
        <f t="shared" si="3"/>
        <v>-12234</v>
      </c>
      <c r="J37" s="31">
        <f t="shared" si="3"/>
        <v>2061435</v>
      </c>
      <c r="K37" s="31">
        <f t="shared" si="3"/>
        <v>27514</v>
      </c>
      <c r="L37" s="31">
        <f t="shared" si="3"/>
        <v>62554</v>
      </c>
      <c r="M37" s="31">
        <f t="shared" si="3"/>
        <v>117045</v>
      </c>
      <c r="N37" s="31">
        <f t="shared" si="3"/>
        <v>207113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2268548</v>
      </c>
      <c r="X37" s="31">
        <f t="shared" si="3"/>
        <v>944484</v>
      </c>
      <c r="Y37" s="31">
        <f t="shared" si="3"/>
        <v>1324064</v>
      </c>
      <c r="Z37" s="32">
        <f>+IF(X37&lt;&gt;0,+(Y37/X37)*100,0)</f>
        <v>140.18914031365276</v>
      </c>
      <c r="AA37" s="33">
        <f>SUM(AA29:AA36)</f>
        <v>1888971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1971167</v>
      </c>
      <c r="D44" s="29">
        <f>+D37+D43</f>
        <v>0</v>
      </c>
      <c r="E44" s="30">
        <f t="shared" si="5"/>
        <v>1888971</v>
      </c>
      <c r="F44" s="31">
        <f t="shared" si="5"/>
        <v>1888971</v>
      </c>
      <c r="G44" s="31">
        <f t="shared" si="5"/>
        <v>2069615</v>
      </c>
      <c r="H44" s="31">
        <f t="shared" si="5"/>
        <v>4054</v>
      </c>
      <c r="I44" s="31">
        <f t="shared" si="5"/>
        <v>-12234</v>
      </c>
      <c r="J44" s="31">
        <f t="shared" si="5"/>
        <v>2061435</v>
      </c>
      <c r="K44" s="31">
        <f t="shared" si="5"/>
        <v>27514</v>
      </c>
      <c r="L44" s="31">
        <f t="shared" si="5"/>
        <v>62554</v>
      </c>
      <c r="M44" s="31">
        <f t="shared" si="5"/>
        <v>117045</v>
      </c>
      <c r="N44" s="31">
        <f t="shared" si="5"/>
        <v>207113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2268548</v>
      </c>
      <c r="X44" s="31">
        <f t="shared" si="5"/>
        <v>944484</v>
      </c>
      <c r="Y44" s="31">
        <f t="shared" si="5"/>
        <v>1324064</v>
      </c>
      <c r="Z44" s="32">
        <f>+IF(X44&lt;&gt;0,+(Y44/X44)*100,0)</f>
        <v>140.18914031365276</v>
      </c>
      <c r="AA44" s="33">
        <f>+AA37+AA43</f>
        <v>1888971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10211140</v>
      </c>
      <c r="D45" s="42">
        <f t="shared" si="6"/>
        <v>0</v>
      </c>
      <c r="E45" s="43">
        <f t="shared" si="6"/>
        <v>4305989</v>
      </c>
      <c r="F45" s="44">
        <f t="shared" si="6"/>
        <v>4305989</v>
      </c>
      <c r="G45" s="44">
        <f t="shared" si="6"/>
        <v>11765843</v>
      </c>
      <c r="H45" s="44">
        <f t="shared" si="6"/>
        <v>-591954</v>
      </c>
      <c r="I45" s="44">
        <f t="shared" si="6"/>
        <v>1561827</v>
      </c>
      <c r="J45" s="44">
        <f t="shared" si="6"/>
        <v>12735716</v>
      </c>
      <c r="K45" s="44">
        <f t="shared" si="6"/>
        <v>1552171</v>
      </c>
      <c r="L45" s="44">
        <f t="shared" si="6"/>
        <v>1582172</v>
      </c>
      <c r="M45" s="44">
        <f t="shared" si="6"/>
        <v>1566065</v>
      </c>
      <c r="N45" s="44">
        <f t="shared" si="6"/>
        <v>4700408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17436124</v>
      </c>
      <c r="X45" s="44">
        <f t="shared" si="6"/>
        <v>2152992</v>
      </c>
      <c r="Y45" s="44">
        <f t="shared" si="6"/>
        <v>15283132</v>
      </c>
      <c r="Z45" s="45">
        <f>+IF(X45&lt;&gt;0,+(Y45/X45)*100,0)</f>
        <v>709.85549412166881</v>
      </c>
      <c r="AA45" s="46">
        <f>+AA26-AA44</f>
        <v>4305989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20236384</v>
      </c>
      <c r="D47" s="18"/>
      <c r="E47" s="19">
        <v>4305989</v>
      </c>
      <c r="F47" s="20">
        <v>4305989</v>
      </c>
      <c r="G47" s="20">
        <v>10329742</v>
      </c>
      <c r="H47" s="20"/>
      <c r="I47" s="20">
        <v>3291811</v>
      </c>
      <c r="J47" s="20">
        <v>13621553</v>
      </c>
      <c r="K47" s="20">
        <v>1318713</v>
      </c>
      <c r="L47" s="20">
        <v>1375495</v>
      </c>
      <c r="M47" s="20"/>
      <c r="N47" s="20">
        <v>2694208</v>
      </c>
      <c r="O47" s="20"/>
      <c r="P47" s="20"/>
      <c r="Q47" s="20"/>
      <c r="R47" s="20"/>
      <c r="S47" s="20"/>
      <c r="T47" s="20"/>
      <c r="U47" s="20"/>
      <c r="V47" s="20"/>
      <c r="W47" s="20">
        <v>16315761</v>
      </c>
      <c r="X47" s="20">
        <v>2152992</v>
      </c>
      <c r="Y47" s="20">
        <v>14162769</v>
      </c>
      <c r="Z47" s="47">
        <v>657.81800396843084</v>
      </c>
      <c r="AA47" s="22">
        <v>4305989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20236384</v>
      </c>
      <c r="D50" s="50">
        <f t="shared" ref="D50:Y50" si="7">SUM(D47:D49)</f>
        <v>0</v>
      </c>
      <c r="E50" s="51">
        <f t="shared" si="7"/>
        <v>4305989</v>
      </c>
      <c r="F50" s="52">
        <f t="shared" si="7"/>
        <v>4305989</v>
      </c>
      <c r="G50" s="52">
        <f t="shared" si="7"/>
        <v>10329742</v>
      </c>
      <c r="H50" s="52">
        <f t="shared" si="7"/>
        <v>0</v>
      </c>
      <c r="I50" s="52">
        <f t="shared" si="7"/>
        <v>3291811</v>
      </c>
      <c r="J50" s="52">
        <f t="shared" si="7"/>
        <v>13621553</v>
      </c>
      <c r="K50" s="52">
        <f t="shared" si="7"/>
        <v>1318713</v>
      </c>
      <c r="L50" s="52">
        <f t="shared" si="7"/>
        <v>1375495</v>
      </c>
      <c r="M50" s="52">
        <f t="shared" si="7"/>
        <v>0</v>
      </c>
      <c r="N50" s="52">
        <f t="shared" si="7"/>
        <v>2694208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16315761</v>
      </c>
      <c r="X50" s="52">
        <f t="shared" si="7"/>
        <v>2152992</v>
      </c>
      <c r="Y50" s="52">
        <f t="shared" si="7"/>
        <v>14162769</v>
      </c>
      <c r="Z50" s="53">
        <f>+IF(X50&lt;&gt;0,+(Y50/X50)*100,0)</f>
        <v>657.81800396843084</v>
      </c>
      <c r="AA50" s="54">
        <f>SUM(AA47:AA49)</f>
        <v>4305989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41088291</v>
      </c>
      <c r="D7" s="18"/>
      <c r="E7" s="19">
        <v>71167501</v>
      </c>
      <c r="F7" s="20">
        <v>71167501</v>
      </c>
      <c r="G7" s="20">
        <v>63976697</v>
      </c>
      <c r="H7" s="20">
        <v>-17351013</v>
      </c>
      <c r="I7" s="20">
        <v>3505288</v>
      </c>
      <c r="J7" s="20">
        <v>50130972</v>
      </c>
      <c r="K7" s="20">
        <v>2292837</v>
      </c>
      <c r="L7" s="20">
        <v>3476395</v>
      </c>
      <c r="M7" s="20">
        <v>2981115</v>
      </c>
      <c r="N7" s="20">
        <v>8750347</v>
      </c>
      <c r="O7" s="20"/>
      <c r="P7" s="20"/>
      <c r="Q7" s="20"/>
      <c r="R7" s="20"/>
      <c r="S7" s="20"/>
      <c r="T7" s="20"/>
      <c r="U7" s="20"/>
      <c r="V7" s="20"/>
      <c r="W7" s="20">
        <v>58881319</v>
      </c>
      <c r="X7" s="20">
        <v>35583768</v>
      </c>
      <c r="Y7" s="20">
        <v>23297551</v>
      </c>
      <c r="Z7" s="21">
        <v>65.472411465812158</v>
      </c>
      <c r="AA7" s="22">
        <v>71167501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41088291</v>
      </c>
      <c r="D13" s="29">
        <f>SUM(D6:D12)</f>
        <v>0</v>
      </c>
      <c r="E13" s="30">
        <f t="shared" si="0"/>
        <v>71167501</v>
      </c>
      <c r="F13" s="31">
        <f t="shared" si="0"/>
        <v>71167501</v>
      </c>
      <c r="G13" s="31">
        <f t="shared" si="0"/>
        <v>63976697</v>
      </c>
      <c r="H13" s="31">
        <f t="shared" si="0"/>
        <v>-17351013</v>
      </c>
      <c r="I13" s="31">
        <f t="shared" si="0"/>
        <v>3505288</v>
      </c>
      <c r="J13" s="31">
        <f t="shared" si="0"/>
        <v>50130972</v>
      </c>
      <c r="K13" s="31">
        <f t="shared" si="0"/>
        <v>2292837</v>
      </c>
      <c r="L13" s="31">
        <f t="shared" si="0"/>
        <v>3476395</v>
      </c>
      <c r="M13" s="31">
        <f t="shared" si="0"/>
        <v>2981115</v>
      </c>
      <c r="N13" s="31">
        <f t="shared" si="0"/>
        <v>8750347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58881319</v>
      </c>
      <c r="X13" s="31">
        <f t="shared" si="0"/>
        <v>35583768</v>
      </c>
      <c r="Y13" s="31">
        <f t="shared" si="0"/>
        <v>23297551</v>
      </c>
      <c r="Z13" s="32">
        <f>+IF(X13&lt;&gt;0,+(Y13/X13)*100,0)</f>
        <v>65.472411465812158</v>
      </c>
      <c r="AA13" s="33">
        <f>SUM(AA6:AA12)</f>
        <v>71167501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562918540</v>
      </c>
      <c r="D17" s="18"/>
      <c r="E17" s="19">
        <v>6782550</v>
      </c>
      <c r="F17" s="20">
        <v>6782550</v>
      </c>
      <c r="G17" s="24">
        <v>583134904</v>
      </c>
      <c r="H17" s="24">
        <v>-13818410</v>
      </c>
      <c r="I17" s="24">
        <v>4392335</v>
      </c>
      <c r="J17" s="20">
        <v>573708829</v>
      </c>
      <c r="K17" s="24">
        <v>113843</v>
      </c>
      <c r="L17" s="24">
        <v>4459762</v>
      </c>
      <c r="M17" s="20">
        <v>13085728</v>
      </c>
      <c r="N17" s="24">
        <v>17659333</v>
      </c>
      <c r="O17" s="24"/>
      <c r="P17" s="24"/>
      <c r="Q17" s="20"/>
      <c r="R17" s="24"/>
      <c r="S17" s="24"/>
      <c r="T17" s="20"/>
      <c r="U17" s="24"/>
      <c r="V17" s="24"/>
      <c r="W17" s="24">
        <v>591368162</v>
      </c>
      <c r="X17" s="20">
        <v>3391284</v>
      </c>
      <c r="Y17" s="24">
        <v>587976878</v>
      </c>
      <c r="Z17" s="25">
        <v>17337.883763200014</v>
      </c>
      <c r="AA17" s="26">
        <v>6782550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562918540</v>
      </c>
      <c r="D25" s="29">
        <f t="shared" ref="D25:Y25" si="1">SUM(D15:D24)</f>
        <v>0</v>
      </c>
      <c r="E25" s="35">
        <f t="shared" si="1"/>
        <v>6782550</v>
      </c>
      <c r="F25" s="36">
        <f t="shared" si="1"/>
        <v>6782550</v>
      </c>
      <c r="G25" s="36">
        <f t="shared" si="1"/>
        <v>583134904</v>
      </c>
      <c r="H25" s="36">
        <f t="shared" si="1"/>
        <v>-13818410</v>
      </c>
      <c r="I25" s="36">
        <f t="shared" si="1"/>
        <v>4392335</v>
      </c>
      <c r="J25" s="36">
        <f t="shared" si="1"/>
        <v>573708829</v>
      </c>
      <c r="K25" s="36">
        <f t="shared" si="1"/>
        <v>113843</v>
      </c>
      <c r="L25" s="36">
        <f t="shared" si="1"/>
        <v>4459762</v>
      </c>
      <c r="M25" s="36">
        <f t="shared" si="1"/>
        <v>13085728</v>
      </c>
      <c r="N25" s="36">
        <f t="shared" si="1"/>
        <v>17659333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591368162</v>
      </c>
      <c r="X25" s="36">
        <f t="shared" si="1"/>
        <v>3391284</v>
      </c>
      <c r="Y25" s="36">
        <f t="shared" si="1"/>
        <v>587976878</v>
      </c>
      <c r="Z25" s="37">
        <f>+IF(X25&lt;&gt;0,+(Y25/X25)*100,0)</f>
        <v>17337.883763200014</v>
      </c>
      <c r="AA25" s="38">
        <f>SUM(AA15:AA24)</f>
        <v>6782550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604006831</v>
      </c>
      <c r="D26" s="29">
        <f>+D13+D25</f>
        <v>0</v>
      </c>
      <c r="E26" s="30">
        <f t="shared" si="2"/>
        <v>77950051</v>
      </c>
      <c r="F26" s="31">
        <f t="shared" si="2"/>
        <v>77950051</v>
      </c>
      <c r="G26" s="31">
        <f t="shared" si="2"/>
        <v>647111601</v>
      </c>
      <c r="H26" s="31">
        <f t="shared" si="2"/>
        <v>-31169423</v>
      </c>
      <c r="I26" s="31">
        <f t="shared" si="2"/>
        <v>7897623</v>
      </c>
      <c r="J26" s="31">
        <f t="shared" si="2"/>
        <v>623839801</v>
      </c>
      <c r="K26" s="31">
        <f t="shared" si="2"/>
        <v>2406680</v>
      </c>
      <c r="L26" s="31">
        <f t="shared" si="2"/>
        <v>7936157</v>
      </c>
      <c r="M26" s="31">
        <f t="shared" si="2"/>
        <v>16066843</v>
      </c>
      <c r="N26" s="31">
        <f t="shared" si="2"/>
        <v>26409680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650249481</v>
      </c>
      <c r="X26" s="31">
        <f t="shared" si="2"/>
        <v>38975052</v>
      </c>
      <c r="Y26" s="31">
        <f t="shared" si="2"/>
        <v>611274429</v>
      </c>
      <c r="Z26" s="32">
        <f>+IF(X26&lt;&gt;0,+(Y26/X26)*100,0)</f>
        <v>1568.373607301409</v>
      </c>
      <c r="AA26" s="33">
        <f>+AA13+AA25</f>
        <v>77950051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10000000</v>
      </c>
      <c r="H33" s="20"/>
      <c r="I33" s="20"/>
      <c r="J33" s="20">
        <v>10000000</v>
      </c>
      <c r="K33" s="20">
        <v>10000000</v>
      </c>
      <c r="L33" s="20"/>
      <c r="M33" s="20"/>
      <c r="N33" s="20">
        <v>10000000</v>
      </c>
      <c r="O33" s="20"/>
      <c r="P33" s="20"/>
      <c r="Q33" s="20"/>
      <c r="R33" s="20"/>
      <c r="S33" s="20"/>
      <c r="T33" s="20"/>
      <c r="U33" s="20"/>
      <c r="V33" s="20"/>
      <c r="W33" s="20">
        <v>20000000</v>
      </c>
      <c r="X33" s="20"/>
      <c r="Y33" s="20">
        <v>20000000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14235633</v>
      </c>
      <c r="D35" s="18"/>
      <c r="E35" s="19"/>
      <c r="F35" s="20"/>
      <c r="G35" s="20">
        <v>17539551</v>
      </c>
      <c r="H35" s="20">
        <v>-1540796</v>
      </c>
      <c r="I35" s="20">
        <v>376243</v>
      </c>
      <c r="J35" s="20">
        <v>16374998</v>
      </c>
      <c r="K35" s="20">
        <v>224475</v>
      </c>
      <c r="L35" s="20">
        <v>-787289</v>
      </c>
      <c r="M35" s="20">
        <v>322844</v>
      </c>
      <c r="N35" s="20">
        <v>-239970</v>
      </c>
      <c r="O35" s="20"/>
      <c r="P35" s="20"/>
      <c r="Q35" s="20"/>
      <c r="R35" s="20"/>
      <c r="S35" s="20"/>
      <c r="T35" s="20"/>
      <c r="U35" s="20"/>
      <c r="V35" s="20"/>
      <c r="W35" s="20">
        <v>16135028</v>
      </c>
      <c r="X35" s="20"/>
      <c r="Y35" s="20">
        <v>16135028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14235633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27539551</v>
      </c>
      <c r="H37" s="31">
        <f t="shared" si="3"/>
        <v>-1540796</v>
      </c>
      <c r="I37" s="31">
        <f t="shared" si="3"/>
        <v>376243</v>
      </c>
      <c r="J37" s="31">
        <f t="shared" si="3"/>
        <v>26374998</v>
      </c>
      <c r="K37" s="31">
        <f t="shared" si="3"/>
        <v>10224475</v>
      </c>
      <c r="L37" s="31">
        <f t="shared" si="3"/>
        <v>-787289</v>
      </c>
      <c r="M37" s="31">
        <f t="shared" si="3"/>
        <v>322844</v>
      </c>
      <c r="N37" s="31">
        <f t="shared" si="3"/>
        <v>9760030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36135028</v>
      </c>
      <c r="X37" s="31">
        <f t="shared" si="3"/>
        <v>0</v>
      </c>
      <c r="Y37" s="31">
        <f t="shared" si="3"/>
        <v>36135028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14235633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27539551</v>
      </c>
      <c r="H44" s="31">
        <f t="shared" si="5"/>
        <v>-1540796</v>
      </c>
      <c r="I44" s="31">
        <f t="shared" si="5"/>
        <v>376243</v>
      </c>
      <c r="J44" s="31">
        <f t="shared" si="5"/>
        <v>26374998</v>
      </c>
      <c r="K44" s="31">
        <f t="shared" si="5"/>
        <v>10224475</v>
      </c>
      <c r="L44" s="31">
        <f t="shared" si="5"/>
        <v>-787289</v>
      </c>
      <c r="M44" s="31">
        <f t="shared" si="5"/>
        <v>322844</v>
      </c>
      <c r="N44" s="31">
        <f t="shared" si="5"/>
        <v>9760030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36135028</v>
      </c>
      <c r="X44" s="31">
        <f t="shared" si="5"/>
        <v>0</v>
      </c>
      <c r="Y44" s="31">
        <f t="shared" si="5"/>
        <v>36135028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589771198</v>
      </c>
      <c r="D45" s="42">
        <f t="shared" si="6"/>
        <v>0</v>
      </c>
      <c r="E45" s="43">
        <f t="shared" si="6"/>
        <v>77950051</v>
      </c>
      <c r="F45" s="44">
        <f t="shared" si="6"/>
        <v>77950051</v>
      </c>
      <c r="G45" s="44">
        <f t="shared" si="6"/>
        <v>619572050</v>
      </c>
      <c r="H45" s="44">
        <f t="shared" si="6"/>
        <v>-29628627</v>
      </c>
      <c r="I45" s="44">
        <f t="shared" si="6"/>
        <v>7521380</v>
      </c>
      <c r="J45" s="44">
        <f t="shared" si="6"/>
        <v>597464803</v>
      </c>
      <c r="K45" s="44">
        <f t="shared" si="6"/>
        <v>-7817795</v>
      </c>
      <c r="L45" s="44">
        <f t="shared" si="6"/>
        <v>8723446</v>
      </c>
      <c r="M45" s="44">
        <f t="shared" si="6"/>
        <v>15743999</v>
      </c>
      <c r="N45" s="44">
        <f t="shared" si="6"/>
        <v>16649650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614114453</v>
      </c>
      <c r="X45" s="44">
        <f t="shared" si="6"/>
        <v>38975052</v>
      </c>
      <c r="Y45" s="44">
        <f t="shared" si="6"/>
        <v>575139401</v>
      </c>
      <c r="Z45" s="45">
        <f>+IF(X45&lt;&gt;0,+(Y45/X45)*100,0)</f>
        <v>1475.6603814152704</v>
      </c>
      <c r="AA45" s="46">
        <f>+AA26-AA44</f>
        <v>77950051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101819962</v>
      </c>
      <c r="D47" s="18"/>
      <c r="E47" s="19">
        <v>341801096</v>
      </c>
      <c r="F47" s="20">
        <v>341801096</v>
      </c>
      <c r="G47" s="20">
        <v>105673658</v>
      </c>
      <c r="H47" s="20">
        <v>-10500542</v>
      </c>
      <c r="I47" s="20">
        <v>3747156</v>
      </c>
      <c r="J47" s="20">
        <v>98920272</v>
      </c>
      <c r="K47" s="20">
        <v>3863986</v>
      </c>
      <c r="L47" s="20">
        <v>271318</v>
      </c>
      <c r="M47" s="20">
        <v>3258917</v>
      </c>
      <c r="N47" s="20">
        <v>7394221</v>
      </c>
      <c r="O47" s="20"/>
      <c r="P47" s="20"/>
      <c r="Q47" s="20"/>
      <c r="R47" s="20"/>
      <c r="S47" s="20"/>
      <c r="T47" s="20"/>
      <c r="U47" s="20"/>
      <c r="V47" s="20"/>
      <c r="W47" s="20">
        <v>106314493</v>
      </c>
      <c r="X47" s="20">
        <v>170900526</v>
      </c>
      <c r="Y47" s="20">
        <v>-64586033</v>
      </c>
      <c r="Z47" s="47">
        <v>-37.791594041085631</v>
      </c>
      <c r="AA47" s="22">
        <v>341801096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101819962</v>
      </c>
      <c r="D50" s="50">
        <f t="shared" ref="D50:Y50" si="7">SUM(D47:D49)</f>
        <v>0</v>
      </c>
      <c r="E50" s="51">
        <f t="shared" si="7"/>
        <v>341801096</v>
      </c>
      <c r="F50" s="52">
        <f t="shared" si="7"/>
        <v>341801096</v>
      </c>
      <c r="G50" s="52">
        <f t="shared" si="7"/>
        <v>105673658</v>
      </c>
      <c r="H50" s="52">
        <f t="shared" si="7"/>
        <v>-10500542</v>
      </c>
      <c r="I50" s="52">
        <f t="shared" si="7"/>
        <v>3747156</v>
      </c>
      <c r="J50" s="52">
        <f t="shared" si="7"/>
        <v>98920272</v>
      </c>
      <c r="K50" s="52">
        <f t="shared" si="7"/>
        <v>3863986</v>
      </c>
      <c r="L50" s="52">
        <f t="shared" si="7"/>
        <v>271318</v>
      </c>
      <c r="M50" s="52">
        <f t="shared" si="7"/>
        <v>3258917</v>
      </c>
      <c r="N50" s="52">
        <f t="shared" si="7"/>
        <v>7394221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106314493</v>
      </c>
      <c r="X50" s="52">
        <f t="shared" si="7"/>
        <v>170900526</v>
      </c>
      <c r="Y50" s="52">
        <f t="shared" si="7"/>
        <v>-64586033</v>
      </c>
      <c r="Z50" s="53">
        <f>+IF(X50&lt;&gt;0,+(Y50/X50)*100,0)</f>
        <v>-37.791594041085631</v>
      </c>
      <c r="AA50" s="54">
        <f>SUM(AA47:AA49)</f>
        <v>341801096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-316178321</v>
      </c>
      <c r="D6" s="18"/>
      <c r="E6" s="19">
        <v>-12606570</v>
      </c>
      <c r="F6" s="20">
        <v>-12606570</v>
      </c>
      <c r="G6" s="20">
        <v>-319057955</v>
      </c>
      <c r="H6" s="20">
        <v>-82485</v>
      </c>
      <c r="I6" s="20">
        <v>487128</v>
      </c>
      <c r="J6" s="20">
        <v>-318653312</v>
      </c>
      <c r="K6" s="20">
        <v>905558</v>
      </c>
      <c r="L6" s="20">
        <v>651865</v>
      </c>
      <c r="M6" s="20">
        <v>-527291</v>
      </c>
      <c r="N6" s="20">
        <v>1030132</v>
      </c>
      <c r="O6" s="20"/>
      <c r="P6" s="20"/>
      <c r="Q6" s="20"/>
      <c r="R6" s="20"/>
      <c r="S6" s="20"/>
      <c r="T6" s="20"/>
      <c r="U6" s="20"/>
      <c r="V6" s="20"/>
      <c r="W6" s="20">
        <v>-317623180</v>
      </c>
      <c r="X6" s="20">
        <v>-6303294</v>
      </c>
      <c r="Y6" s="20">
        <v>-311319886</v>
      </c>
      <c r="Z6" s="21">
        <v>4939.0030990145788</v>
      </c>
      <c r="AA6" s="22">
        <v>-12606570</v>
      </c>
    </row>
    <row r="7" spans="1:27" x14ac:dyDescent="0.25">
      <c r="A7" s="23" t="s">
        <v>35</v>
      </c>
      <c r="B7" s="17" t="s">
        <v>32</v>
      </c>
      <c r="C7" s="18">
        <v>5178517</v>
      </c>
      <c r="D7" s="18"/>
      <c r="E7" s="19">
        <v>30265026</v>
      </c>
      <c r="F7" s="20">
        <v>30265026</v>
      </c>
      <c r="G7" s="20">
        <v>11199634</v>
      </c>
      <c r="H7" s="20">
        <v>-4471594</v>
      </c>
      <c r="I7" s="20">
        <v>884614</v>
      </c>
      <c r="J7" s="20">
        <v>7612654</v>
      </c>
      <c r="K7" s="20">
        <v>699896</v>
      </c>
      <c r="L7" s="20">
        <v>693743</v>
      </c>
      <c r="M7" s="20">
        <v>1039398</v>
      </c>
      <c r="N7" s="20">
        <v>2433037</v>
      </c>
      <c r="O7" s="20"/>
      <c r="P7" s="20"/>
      <c r="Q7" s="20"/>
      <c r="R7" s="20"/>
      <c r="S7" s="20"/>
      <c r="T7" s="20"/>
      <c r="U7" s="20"/>
      <c r="V7" s="20"/>
      <c r="W7" s="20">
        <v>10045691</v>
      </c>
      <c r="X7" s="20">
        <v>36360562</v>
      </c>
      <c r="Y7" s="20">
        <v>-26314871</v>
      </c>
      <c r="Z7" s="21">
        <v>-72.372013941918723</v>
      </c>
      <c r="AA7" s="22">
        <v>30265026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-111977</v>
      </c>
      <c r="D10" s="18"/>
      <c r="E10" s="19"/>
      <c r="F10" s="20"/>
      <c r="G10" s="20">
        <v>-111977</v>
      </c>
      <c r="H10" s="20"/>
      <c r="I10" s="20"/>
      <c r="J10" s="20">
        <v>-111977</v>
      </c>
      <c r="K10" s="20">
        <v>29400</v>
      </c>
      <c r="L10" s="20"/>
      <c r="M10" s="20"/>
      <c r="N10" s="20">
        <v>29400</v>
      </c>
      <c r="O10" s="20"/>
      <c r="P10" s="20"/>
      <c r="Q10" s="20"/>
      <c r="R10" s="20"/>
      <c r="S10" s="20"/>
      <c r="T10" s="20"/>
      <c r="U10" s="20"/>
      <c r="V10" s="20"/>
      <c r="W10" s="20">
        <v>-82577</v>
      </c>
      <c r="X10" s="20"/>
      <c r="Y10" s="20">
        <v>-82577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41110709</v>
      </c>
      <c r="D11" s="18"/>
      <c r="E11" s="19"/>
      <c r="F11" s="20"/>
      <c r="G11" s="24">
        <v>41110710</v>
      </c>
      <c r="H11" s="24">
        <v>11142</v>
      </c>
      <c r="I11" s="24"/>
      <c r="J11" s="20">
        <v>41121852</v>
      </c>
      <c r="K11" s="24">
        <v>422191</v>
      </c>
      <c r="L11" s="24">
        <v>15123</v>
      </c>
      <c r="M11" s="20">
        <v>5711</v>
      </c>
      <c r="N11" s="24">
        <v>443025</v>
      </c>
      <c r="O11" s="24"/>
      <c r="P11" s="24"/>
      <c r="Q11" s="20"/>
      <c r="R11" s="24"/>
      <c r="S11" s="24"/>
      <c r="T11" s="20"/>
      <c r="U11" s="24"/>
      <c r="V11" s="24"/>
      <c r="W11" s="24">
        <v>41564877</v>
      </c>
      <c r="X11" s="20"/>
      <c r="Y11" s="24">
        <v>41564877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>
        <v>-19285</v>
      </c>
      <c r="H12" s="20"/>
      <c r="I12" s="20"/>
      <c r="J12" s="20">
        <v>-19285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-19285</v>
      </c>
      <c r="X12" s="20"/>
      <c r="Y12" s="20">
        <v>-19285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-270020357</v>
      </c>
      <c r="D13" s="29">
        <f>SUM(D6:D12)</f>
        <v>0</v>
      </c>
      <c r="E13" s="30">
        <f t="shared" si="0"/>
        <v>17658456</v>
      </c>
      <c r="F13" s="31">
        <f t="shared" si="0"/>
        <v>17658456</v>
      </c>
      <c r="G13" s="31">
        <f t="shared" si="0"/>
        <v>-266878873</v>
      </c>
      <c r="H13" s="31">
        <f t="shared" si="0"/>
        <v>-4542937</v>
      </c>
      <c r="I13" s="31">
        <f t="shared" si="0"/>
        <v>1371742</v>
      </c>
      <c r="J13" s="31">
        <f t="shared" si="0"/>
        <v>-270050068</v>
      </c>
      <c r="K13" s="31">
        <f t="shared" si="0"/>
        <v>2057045</v>
      </c>
      <c r="L13" s="31">
        <f t="shared" si="0"/>
        <v>1360731</v>
      </c>
      <c r="M13" s="31">
        <f t="shared" si="0"/>
        <v>517818</v>
      </c>
      <c r="N13" s="31">
        <f t="shared" si="0"/>
        <v>3935594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-266114474</v>
      </c>
      <c r="X13" s="31">
        <f t="shared" si="0"/>
        <v>30057268</v>
      </c>
      <c r="Y13" s="31">
        <f t="shared" si="0"/>
        <v>-296171742</v>
      </c>
      <c r="Z13" s="32">
        <f>+IF(X13&lt;&gt;0,+(Y13/X13)*100,0)</f>
        <v>-985.35815696889028</v>
      </c>
      <c r="AA13" s="33">
        <f>SUM(AA6:AA12)</f>
        <v>17658456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385135789</v>
      </c>
      <c r="D17" s="18"/>
      <c r="E17" s="19">
        <v>501321584</v>
      </c>
      <c r="F17" s="20">
        <v>501321584</v>
      </c>
      <c r="G17" s="24">
        <v>395491926</v>
      </c>
      <c r="H17" s="24">
        <v>-9997334</v>
      </c>
      <c r="I17" s="24">
        <v>1956</v>
      </c>
      <c r="J17" s="20">
        <v>385496548</v>
      </c>
      <c r="K17" s="24">
        <v>2775115</v>
      </c>
      <c r="L17" s="24">
        <v>-656</v>
      </c>
      <c r="M17" s="20">
        <v>-678</v>
      </c>
      <c r="N17" s="24">
        <v>2773781</v>
      </c>
      <c r="O17" s="24"/>
      <c r="P17" s="24"/>
      <c r="Q17" s="20"/>
      <c r="R17" s="24"/>
      <c r="S17" s="24"/>
      <c r="T17" s="20"/>
      <c r="U17" s="24"/>
      <c r="V17" s="24"/>
      <c r="W17" s="24">
        <v>388270329</v>
      </c>
      <c r="X17" s="20">
        <v>494967264</v>
      </c>
      <c r="Y17" s="24">
        <v>-106696935</v>
      </c>
      <c r="Z17" s="25">
        <v>-21.556361957707168</v>
      </c>
      <c r="AA17" s="26">
        <v>501321584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385135789</v>
      </c>
      <c r="D25" s="29">
        <f t="shared" ref="D25:Y25" si="1">SUM(D15:D24)</f>
        <v>0</v>
      </c>
      <c r="E25" s="35">
        <f t="shared" si="1"/>
        <v>501321584</v>
      </c>
      <c r="F25" s="36">
        <f t="shared" si="1"/>
        <v>501321584</v>
      </c>
      <c r="G25" s="36">
        <f t="shared" si="1"/>
        <v>395491926</v>
      </c>
      <c r="H25" s="36">
        <f t="shared" si="1"/>
        <v>-9997334</v>
      </c>
      <c r="I25" s="36">
        <f t="shared" si="1"/>
        <v>1956</v>
      </c>
      <c r="J25" s="36">
        <f t="shared" si="1"/>
        <v>385496548</v>
      </c>
      <c r="K25" s="36">
        <f t="shared" si="1"/>
        <v>2775115</v>
      </c>
      <c r="L25" s="36">
        <f t="shared" si="1"/>
        <v>-656</v>
      </c>
      <c r="M25" s="36">
        <f t="shared" si="1"/>
        <v>-678</v>
      </c>
      <c r="N25" s="36">
        <f t="shared" si="1"/>
        <v>2773781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388270329</v>
      </c>
      <c r="X25" s="36">
        <f t="shared" si="1"/>
        <v>494967264</v>
      </c>
      <c r="Y25" s="36">
        <f t="shared" si="1"/>
        <v>-106696935</v>
      </c>
      <c r="Z25" s="37">
        <f>+IF(X25&lt;&gt;0,+(Y25/X25)*100,0)</f>
        <v>-21.556361957707168</v>
      </c>
      <c r="AA25" s="38">
        <f>SUM(AA15:AA24)</f>
        <v>501321584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115115432</v>
      </c>
      <c r="D26" s="29">
        <f>+D13+D25</f>
        <v>0</v>
      </c>
      <c r="E26" s="30">
        <f t="shared" si="2"/>
        <v>518980040</v>
      </c>
      <c r="F26" s="31">
        <f t="shared" si="2"/>
        <v>518980040</v>
      </c>
      <c r="G26" s="31">
        <f t="shared" si="2"/>
        <v>128613053</v>
      </c>
      <c r="H26" s="31">
        <f t="shared" si="2"/>
        <v>-14540271</v>
      </c>
      <c r="I26" s="31">
        <f t="shared" si="2"/>
        <v>1373698</v>
      </c>
      <c r="J26" s="31">
        <f t="shared" si="2"/>
        <v>115446480</v>
      </c>
      <c r="K26" s="31">
        <f t="shared" si="2"/>
        <v>4832160</v>
      </c>
      <c r="L26" s="31">
        <f t="shared" si="2"/>
        <v>1360075</v>
      </c>
      <c r="M26" s="31">
        <f t="shared" si="2"/>
        <v>517140</v>
      </c>
      <c r="N26" s="31">
        <f t="shared" si="2"/>
        <v>6709375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122155855</v>
      </c>
      <c r="X26" s="31">
        <f t="shared" si="2"/>
        <v>525024532</v>
      </c>
      <c r="Y26" s="31">
        <f t="shared" si="2"/>
        <v>-402868677</v>
      </c>
      <c r="Z26" s="32">
        <f>+IF(X26&lt;&gt;0,+(Y26/X26)*100,0)</f>
        <v>-76.733305292484886</v>
      </c>
      <c r="AA26" s="33">
        <f>+AA13+AA25</f>
        <v>518980040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29855</v>
      </c>
      <c r="D31" s="18"/>
      <c r="E31" s="19"/>
      <c r="F31" s="20"/>
      <c r="G31" s="20">
        <v>29855</v>
      </c>
      <c r="H31" s="20">
        <v>-43</v>
      </c>
      <c r="I31" s="20"/>
      <c r="J31" s="20">
        <v>29812</v>
      </c>
      <c r="K31" s="20"/>
      <c r="L31" s="20">
        <v>-9</v>
      </c>
      <c r="M31" s="20"/>
      <c r="N31" s="20">
        <v>-9</v>
      </c>
      <c r="O31" s="20"/>
      <c r="P31" s="20"/>
      <c r="Q31" s="20"/>
      <c r="R31" s="20"/>
      <c r="S31" s="20"/>
      <c r="T31" s="20"/>
      <c r="U31" s="20"/>
      <c r="V31" s="20"/>
      <c r="W31" s="20">
        <v>29803</v>
      </c>
      <c r="X31" s="20"/>
      <c r="Y31" s="20">
        <v>29803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21603208</v>
      </c>
      <c r="D32" s="18"/>
      <c r="E32" s="19">
        <v>705501</v>
      </c>
      <c r="F32" s="20">
        <v>705501</v>
      </c>
      <c r="G32" s="20">
        <v>17981405</v>
      </c>
      <c r="H32" s="20">
        <v>110437</v>
      </c>
      <c r="I32" s="20">
        <v>154790</v>
      </c>
      <c r="J32" s="20">
        <v>18246632</v>
      </c>
      <c r="K32" s="20">
        <v>3539893</v>
      </c>
      <c r="L32" s="20">
        <v>639020</v>
      </c>
      <c r="M32" s="20">
        <v>-543400</v>
      </c>
      <c r="N32" s="20">
        <v>3635513</v>
      </c>
      <c r="O32" s="20"/>
      <c r="P32" s="20"/>
      <c r="Q32" s="20"/>
      <c r="R32" s="20"/>
      <c r="S32" s="20"/>
      <c r="T32" s="20"/>
      <c r="U32" s="20"/>
      <c r="V32" s="20"/>
      <c r="W32" s="20">
        <v>21882145</v>
      </c>
      <c r="X32" s="20">
        <v>352746</v>
      </c>
      <c r="Y32" s="20">
        <v>21529399</v>
      </c>
      <c r="Z32" s="21">
        <v>6103.3715477992664</v>
      </c>
      <c r="AA32" s="22">
        <v>705501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9336524</v>
      </c>
      <c r="D35" s="18"/>
      <c r="E35" s="19">
        <v>1290227</v>
      </c>
      <c r="F35" s="20">
        <v>1290227</v>
      </c>
      <c r="G35" s="20">
        <v>10674147</v>
      </c>
      <c r="H35" s="20">
        <v>-1038335</v>
      </c>
      <c r="I35" s="20">
        <v>163902</v>
      </c>
      <c r="J35" s="20">
        <v>9799714</v>
      </c>
      <c r="K35" s="20">
        <v>172410</v>
      </c>
      <c r="L35" s="20">
        <v>146899</v>
      </c>
      <c r="M35" s="20">
        <v>146678</v>
      </c>
      <c r="N35" s="20">
        <v>465987</v>
      </c>
      <c r="O35" s="20"/>
      <c r="P35" s="20"/>
      <c r="Q35" s="20"/>
      <c r="R35" s="20"/>
      <c r="S35" s="20"/>
      <c r="T35" s="20"/>
      <c r="U35" s="20"/>
      <c r="V35" s="20"/>
      <c r="W35" s="20">
        <v>10265701</v>
      </c>
      <c r="X35" s="20">
        <v>645114</v>
      </c>
      <c r="Y35" s="20">
        <v>9620587</v>
      </c>
      <c r="Z35" s="21">
        <v>1491.300297311793</v>
      </c>
      <c r="AA35" s="22">
        <v>1290227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30969587</v>
      </c>
      <c r="D37" s="29">
        <f t="shared" ref="D37:Y37" si="3">SUM(D29:D36)</f>
        <v>0</v>
      </c>
      <c r="E37" s="30">
        <f t="shared" si="3"/>
        <v>1995728</v>
      </c>
      <c r="F37" s="31">
        <f t="shared" si="3"/>
        <v>1995728</v>
      </c>
      <c r="G37" s="31">
        <f t="shared" si="3"/>
        <v>28685407</v>
      </c>
      <c r="H37" s="31">
        <f t="shared" si="3"/>
        <v>-927941</v>
      </c>
      <c r="I37" s="31">
        <f t="shared" si="3"/>
        <v>318692</v>
      </c>
      <c r="J37" s="31">
        <f t="shared" si="3"/>
        <v>28076158</v>
      </c>
      <c r="K37" s="31">
        <f t="shared" si="3"/>
        <v>3712303</v>
      </c>
      <c r="L37" s="31">
        <f t="shared" si="3"/>
        <v>785910</v>
      </c>
      <c r="M37" s="31">
        <f t="shared" si="3"/>
        <v>-396722</v>
      </c>
      <c r="N37" s="31">
        <f t="shared" si="3"/>
        <v>4101491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32177649</v>
      </c>
      <c r="X37" s="31">
        <f t="shared" si="3"/>
        <v>997860</v>
      </c>
      <c r="Y37" s="31">
        <f t="shared" si="3"/>
        <v>31179789</v>
      </c>
      <c r="Z37" s="32">
        <f>+IF(X37&lt;&gt;0,+(Y37/X37)*100,0)</f>
        <v>3124.6656845649691</v>
      </c>
      <c r="AA37" s="33">
        <f>SUM(AA29:AA36)</f>
        <v>1995728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66273</v>
      </c>
      <c r="F40" s="20">
        <v>66273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40278</v>
      </c>
      <c r="Y40" s="20">
        <v>-40278</v>
      </c>
      <c r="Z40" s="21">
        <v>-100</v>
      </c>
      <c r="AA40" s="22">
        <v>66273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153153</v>
      </c>
      <c r="F42" s="20">
        <v>153153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75444</v>
      </c>
      <c r="Y42" s="20">
        <v>-75444</v>
      </c>
      <c r="Z42" s="21">
        <v>-100</v>
      </c>
      <c r="AA42" s="22">
        <v>153153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219426</v>
      </c>
      <c r="F43" s="36">
        <f t="shared" si="4"/>
        <v>219426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115722</v>
      </c>
      <c r="Y43" s="36">
        <f t="shared" si="4"/>
        <v>-115722</v>
      </c>
      <c r="Z43" s="37">
        <f>+IF(X43&lt;&gt;0,+(Y43/X43)*100,0)</f>
        <v>-100</v>
      </c>
      <c r="AA43" s="38">
        <f>SUM(AA39:AA42)</f>
        <v>219426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30969587</v>
      </c>
      <c r="D44" s="29">
        <f>+D37+D43</f>
        <v>0</v>
      </c>
      <c r="E44" s="30">
        <f t="shared" si="5"/>
        <v>2215154</v>
      </c>
      <c r="F44" s="31">
        <f t="shared" si="5"/>
        <v>2215154</v>
      </c>
      <c r="G44" s="31">
        <f t="shared" si="5"/>
        <v>28685407</v>
      </c>
      <c r="H44" s="31">
        <f t="shared" si="5"/>
        <v>-927941</v>
      </c>
      <c r="I44" s="31">
        <f t="shared" si="5"/>
        <v>318692</v>
      </c>
      <c r="J44" s="31">
        <f t="shared" si="5"/>
        <v>28076158</v>
      </c>
      <c r="K44" s="31">
        <f t="shared" si="5"/>
        <v>3712303</v>
      </c>
      <c r="L44" s="31">
        <f t="shared" si="5"/>
        <v>785910</v>
      </c>
      <c r="M44" s="31">
        <f t="shared" si="5"/>
        <v>-396722</v>
      </c>
      <c r="N44" s="31">
        <f t="shared" si="5"/>
        <v>4101491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32177649</v>
      </c>
      <c r="X44" s="31">
        <f t="shared" si="5"/>
        <v>1113582</v>
      </c>
      <c r="Y44" s="31">
        <f t="shared" si="5"/>
        <v>31064067</v>
      </c>
      <c r="Z44" s="32">
        <f>+IF(X44&lt;&gt;0,+(Y44/X44)*100,0)</f>
        <v>2789.5626006885886</v>
      </c>
      <c r="AA44" s="33">
        <f>+AA37+AA43</f>
        <v>2215154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84145845</v>
      </c>
      <c r="D45" s="42">
        <f t="shared" si="6"/>
        <v>0</v>
      </c>
      <c r="E45" s="43">
        <f t="shared" si="6"/>
        <v>516764886</v>
      </c>
      <c r="F45" s="44">
        <f t="shared" si="6"/>
        <v>516764886</v>
      </c>
      <c r="G45" s="44">
        <f t="shared" si="6"/>
        <v>99927646</v>
      </c>
      <c r="H45" s="44">
        <f t="shared" si="6"/>
        <v>-13612330</v>
      </c>
      <c r="I45" s="44">
        <f t="shared" si="6"/>
        <v>1055006</v>
      </c>
      <c r="J45" s="44">
        <f t="shared" si="6"/>
        <v>87370322</v>
      </c>
      <c r="K45" s="44">
        <f t="shared" si="6"/>
        <v>1119857</v>
      </c>
      <c r="L45" s="44">
        <f t="shared" si="6"/>
        <v>574165</v>
      </c>
      <c r="M45" s="44">
        <f t="shared" si="6"/>
        <v>913862</v>
      </c>
      <c r="N45" s="44">
        <f t="shared" si="6"/>
        <v>2607884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89978206</v>
      </c>
      <c r="X45" s="44">
        <f t="shared" si="6"/>
        <v>523910950</v>
      </c>
      <c r="Y45" s="44">
        <f t="shared" si="6"/>
        <v>-433932744</v>
      </c>
      <c r="Z45" s="45">
        <f>+IF(X45&lt;&gt;0,+(Y45/X45)*100,0)</f>
        <v>-82.825667988042625</v>
      </c>
      <c r="AA45" s="46">
        <f>+AA26-AA44</f>
        <v>516764886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-21904731</v>
      </c>
      <c r="D47" s="18"/>
      <c r="E47" s="19">
        <v>-14304160</v>
      </c>
      <c r="F47" s="20">
        <v>-14304160</v>
      </c>
      <c r="G47" s="20">
        <v>-20810483</v>
      </c>
      <c r="H47" s="20">
        <v>47815</v>
      </c>
      <c r="I47" s="20">
        <v>854579</v>
      </c>
      <c r="J47" s="20">
        <v>-19908089</v>
      </c>
      <c r="K47" s="20">
        <v>875167</v>
      </c>
      <c r="L47" s="20">
        <v>569608</v>
      </c>
      <c r="M47" s="20">
        <v>586838</v>
      </c>
      <c r="N47" s="20">
        <v>2031613</v>
      </c>
      <c r="O47" s="20"/>
      <c r="P47" s="20"/>
      <c r="Q47" s="20"/>
      <c r="R47" s="20"/>
      <c r="S47" s="20"/>
      <c r="T47" s="20"/>
      <c r="U47" s="20"/>
      <c r="V47" s="20"/>
      <c r="W47" s="20">
        <v>-17876476</v>
      </c>
      <c r="X47" s="20">
        <v>-7158096</v>
      </c>
      <c r="Y47" s="20">
        <v>-10718380</v>
      </c>
      <c r="Z47" s="47">
        <v>149.73786325302149</v>
      </c>
      <c r="AA47" s="22">
        <v>-14304160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-21904731</v>
      </c>
      <c r="D50" s="50">
        <f t="shared" ref="D50:Y50" si="7">SUM(D47:D49)</f>
        <v>0</v>
      </c>
      <c r="E50" s="51">
        <f t="shared" si="7"/>
        <v>-14304160</v>
      </c>
      <c r="F50" s="52">
        <f t="shared" si="7"/>
        <v>-14304160</v>
      </c>
      <c r="G50" s="52">
        <f t="shared" si="7"/>
        <v>-20810483</v>
      </c>
      <c r="H50" s="52">
        <f t="shared" si="7"/>
        <v>47815</v>
      </c>
      <c r="I50" s="52">
        <f t="shared" si="7"/>
        <v>854579</v>
      </c>
      <c r="J50" s="52">
        <f t="shared" si="7"/>
        <v>-19908089</v>
      </c>
      <c r="K50" s="52">
        <f t="shared" si="7"/>
        <v>875167</v>
      </c>
      <c r="L50" s="52">
        <f t="shared" si="7"/>
        <v>569608</v>
      </c>
      <c r="M50" s="52">
        <f t="shared" si="7"/>
        <v>586838</v>
      </c>
      <c r="N50" s="52">
        <f t="shared" si="7"/>
        <v>2031613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-17876476</v>
      </c>
      <c r="X50" s="52">
        <f t="shared" si="7"/>
        <v>-7158096</v>
      </c>
      <c r="Y50" s="52">
        <f t="shared" si="7"/>
        <v>-10718380</v>
      </c>
      <c r="Z50" s="53">
        <f>+IF(X50&lt;&gt;0,+(Y50/X50)*100,0)</f>
        <v>149.73786325302149</v>
      </c>
      <c r="AA50" s="54">
        <f>SUM(AA47:AA49)</f>
        <v>-14304160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-13664112</v>
      </c>
      <c r="D6" s="18"/>
      <c r="E6" s="19">
        <v>20658961</v>
      </c>
      <c r="F6" s="20">
        <v>20658961</v>
      </c>
      <c r="G6" s="20">
        <v>-13169357</v>
      </c>
      <c r="H6" s="20">
        <v>607942</v>
      </c>
      <c r="I6" s="20">
        <v>1149832</v>
      </c>
      <c r="J6" s="20">
        <v>-11411583</v>
      </c>
      <c r="K6" s="20">
        <v>1538821</v>
      </c>
      <c r="L6" s="20">
        <v>-371989</v>
      </c>
      <c r="M6" s="20">
        <v>-100649</v>
      </c>
      <c r="N6" s="20">
        <v>1066183</v>
      </c>
      <c r="O6" s="20"/>
      <c r="P6" s="20"/>
      <c r="Q6" s="20"/>
      <c r="R6" s="20"/>
      <c r="S6" s="20"/>
      <c r="T6" s="20"/>
      <c r="U6" s="20"/>
      <c r="V6" s="20"/>
      <c r="W6" s="20">
        <v>-10345400</v>
      </c>
      <c r="X6" s="20">
        <v>10329480</v>
      </c>
      <c r="Y6" s="20">
        <v>-20674880</v>
      </c>
      <c r="Z6" s="21">
        <v>-200.15412198871579</v>
      </c>
      <c r="AA6" s="22">
        <v>20658961</v>
      </c>
    </row>
    <row r="7" spans="1:27" x14ac:dyDescent="0.25">
      <c r="A7" s="23" t="s">
        <v>35</v>
      </c>
      <c r="B7" s="17" t="s">
        <v>32</v>
      </c>
      <c r="C7" s="18">
        <v>-9761729</v>
      </c>
      <c r="D7" s="18"/>
      <c r="E7" s="19">
        <v>-16090705</v>
      </c>
      <c r="F7" s="20">
        <v>-16090705</v>
      </c>
      <c r="G7" s="20">
        <v>8391866</v>
      </c>
      <c r="H7" s="20">
        <v>-10442934</v>
      </c>
      <c r="I7" s="20">
        <v>2754574</v>
      </c>
      <c r="J7" s="20">
        <v>703506</v>
      </c>
      <c r="K7" s="20">
        <v>2386485</v>
      </c>
      <c r="L7" s="20">
        <v>2658853</v>
      </c>
      <c r="M7" s="20">
        <v>3116780</v>
      </c>
      <c r="N7" s="20">
        <v>8162118</v>
      </c>
      <c r="O7" s="20"/>
      <c r="P7" s="20"/>
      <c r="Q7" s="20"/>
      <c r="R7" s="20"/>
      <c r="S7" s="20"/>
      <c r="T7" s="20"/>
      <c r="U7" s="20"/>
      <c r="V7" s="20"/>
      <c r="W7" s="20">
        <v>8865624</v>
      </c>
      <c r="X7" s="20">
        <v>-8045352</v>
      </c>
      <c r="Y7" s="20">
        <v>16910976</v>
      </c>
      <c r="Z7" s="21">
        <v>-210.19560113715349</v>
      </c>
      <c r="AA7" s="22">
        <v>-16090705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3722593</v>
      </c>
      <c r="D11" s="18"/>
      <c r="E11" s="19"/>
      <c r="F11" s="20"/>
      <c r="G11" s="24">
        <v>3823090</v>
      </c>
      <c r="H11" s="24">
        <v>-83127</v>
      </c>
      <c r="I11" s="24">
        <v>17709</v>
      </c>
      <c r="J11" s="20">
        <v>3757672</v>
      </c>
      <c r="K11" s="24">
        <v>-35079</v>
      </c>
      <c r="L11" s="24">
        <v>183665</v>
      </c>
      <c r="M11" s="20">
        <v>125110</v>
      </c>
      <c r="N11" s="24">
        <v>273696</v>
      </c>
      <c r="O11" s="24"/>
      <c r="P11" s="24"/>
      <c r="Q11" s="20"/>
      <c r="R11" s="24"/>
      <c r="S11" s="24"/>
      <c r="T11" s="20"/>
      <c r="U11" s="24"/>
      <c r="V11" s="24"/>
      <c r="W11" s="24">
        <v>4031368</v>
      </c>
      <c r="X11" s="20"/>
      <c r="Y11" s="24">
        <v>4031368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-19724478</v>
      </c>
      <c r="D13" s="29">
        <f>SUM(D6:D12)</f>
        <v>0</v>
      </c>
      <c r="E13" s="30">
        <f t="shared" si="0"/>
        <v>4568256</v>
      </c>
      <c r="F13" s="31">
        <f t="shared" si="0"/>
        <v>4568256</v>
      </c>
      <c r="G13" s="31">
        <f t="shared" si="0"/>
        <v>-975631</v>
      </c>
      <c r="H13" s="31">
        <f t="shared" si="0"/>
        <v>-9918119</v>
      </c>
      <c r="I13" s="31">
        <f t="shared" si="0"/>
        <v>3922115</v>
      </c>
      <c r="J13" s="31">
        <f t="shared" si="0"/>
        <v>-6971635</v>
      </c>
      <c r="K13" s="31">
        <f t="shared" si="0"/>
        <v>3890227</v>
      </c>
      <c r="L13" s="31">
        <f t="shared" si="0"/>
        <v>2470529</v>
      </c>
      <c r="M13" s="31">
        <f t="shared" si="0"/>
        <v>3141241</v>
      </c>
      <c r="N13" s="31">
        <f t="shared" si="0"/>
        <v>9501997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2530362</v>
      </c>
      <c r="X13" s="31">
        <f t="shared" si="0"/>
        <v>2284128</v>
      </c>
      <c r="Y13" s="31">
        <f t="shared" si="0"/>
        <v>246234</v>
      </c>
      <c r="Z13" s="32">
        <f>+IF(X13&lt;&gt;0,+(Y13/X13)*100,0)</f>
        <v>10.780218971966544</v>
      </c>
      <c r="AA13" s="33">
        <f>SUM(AA6:AA12)</f>
        <v>4568256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/>
      <c r="Y16" s="20">
        <v>-1372726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197395062</v>
      </c>
      <c r="D17" s="18"/>
      <c r="E17" s="19">
        <v>-285149</v>
      </c>
      <c r="F17" s="20">
        <v>-285149</v>
      </c>
      <c r="G17" s="24">
        <v>216676874</v>
      </c>
      <c r="H17" s="24">
        <v>-19281811</v>
      </c>
      <c r="I17" s="24">
        <v>118063</v>
      </c>
      <c r="J17" s="20">
        <v>197513126</v>
      </c>
      <c r="K17" s="24"/>
      <c r="L17" s="24">
        <v>1360480</v>
      </c>
      <c r="M17" s="20">
        <v>924729</v>
      </c>
      <c r="N17" s="24">
        <v>2285209</v>
      </c>
      <c r="O17" s="24"/>
      <c r="P17" s="24"/>
      <c r="Q17" s="20"/>
      <c r="R17" s="24"/>
      <c r="S17" s="24"/>
      <c r="T17" s="20"/>
      <c r="U17" s="24"/>
      <c r="V17" s="24"/>
      <c r="W17" s="24">
        <v>199798335</v>
      </c>
      <c r="X17" s="20">
        <v>-142578</v>
      </c>
      <c r="Y17" s="24">
        <v>199940913</v>
      </c>
      <c r="Z17" s="25">
        <v>-140232.65370534023</v>
      </c>
      <c r="AA17" s="26">
        <v>-285149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196022336</v>
      </c>
      <c r="D25" s="29">
        <f t="shared" ref="D25:Y25" si="1">SUM(D15:D24)</f>
        <v>0</v>
      </c>
      <c r="E25" s="35">
        <f t="shared" si="1"/>
        <v>-285149</v>
      </c>
      <c r="F25" s="36">
        <f t="shared" si="1"/>
        <v>-285149</v>
      </c>
      <c r="G25" s="36">
        <f t="shared" si="1"/>
        <v>215304148</v>
      </c>
      <c r="H25" s="36">
        <f t="shared" si="1"/>
        <v>-19281811</v>
      </c>
      <c r="I25" s="36">
        <f t="shared" si="1"/>
        <v>118063</v>
      </c>
      <c r="J25" s="36">
        <f t="shared" si="1"/>
        <v>196140400</v>
      </c>
      <c r="K25" s="36">
        <f t="shared" si="1"/>
        <v>0</v>
      </c>
      <c r="L25" s="36">
        <f t="shared" si="1"/>
        <v>1360480</v>
      </c>
      <c r="M25" s="36">
        <f t="shared" si="1"/>
        <v>924729</v>
      </c>
      <c r="N25" s="36">
        <f t="shared" si="1"/>
        <v>2285209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198425609</v>
      </c>
      <c r="X25" s="36">
        <f t="shared" si="1"/>
        <v>-142578</v>
      </c>
      <c r="Y25" s="36">
        <f t="shared" si="1"/>
        <v>198568187</v>
      </c>
      <c r="Z25" s="37">
        <f>+IF(X25&lt;&gt;0,+(Y25/X25)*100,0)</f>
        <v>-139269.86421467547</v>
      </c>
      <c r="AA25" s="38">
        <f>SUM(AA15:AA24)</f>
        <v>-285149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176297858</v>
      </c>
      <c r="D26" s="29">
        <f>+D13+D25</f>
        <v>0</v>
      </c>
      <c r="E26" s="30">
        <f t="shared" si="2"/>
        <v>4283107</v>
      </c>
      <c r="F26" s="31">
        <f t="shared" si="2"/>
        <v>4283107</v>
      </c>
      <c r="G26" s="31">
        <f t="shared" si="2"/>
        <v>214328517</v>
      </c>
      <c r="H26" s="31">
        <f t="shared" si="2"/>
        <v>-29199930</v>
      </c>
      <c r="I26" s="31">
        <f t="shared" si="2"/>
        <v>4040178</v>
      </c>
      <c r="J26" s="31">
        <f t="shared" si="2"/>
        <v>189168765</v>
      </c>
      <c r="K26" s="31">
        <f t="shared" si="2"/>
        <v>3890227</v>
      </c>
      <c r="L26" s="31">
        <f t="shared" si="2"/>
        <v>3831009</v>
      </c>
      <c r="M26" s="31">
        <f t="shared" si="2"/>
        <v>4065970</v>
      </c>
      <c r="N26" s="31">
        <f t="shared" si="2"/>
        <v>11787206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200955971</v>
      </c>
      <c r="X26" s="31">
        <f t="shared" si="2"/>
        <v>2141550</v>
      </c>
      <c r="Y26" s="31">
        <f t="shared" si="2"/>
        <v>198814421</v>
      </c>
      <c r="Z26" s="32">
        <f>+IF(X26&lt;&gt;0,+(Y26/X26)*100,0)</f>
        <v>9283.6693516378327</v>
      </c>
      <c r="AA26" s="33">
        <f>+AA13+AA25</f>
        <v>4283107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-3545</v>
      </c>
      <c r="D31" s="18"/>
      <c r="E31" s="19"/>
      <c r="F31" s="20"/>
      <c r="G31" s="20">
        <v>-3545</v>
      </c>
      <c r="H31" s="20">
        <v>-20</v>
      </c>
      <c r="I31" s="20"/>
      <c r="J31" s="20">
        <v>-3565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-3565</v>
      </c>
      <c r="X31" s="20"/>
      <c r="Y31" s="20">
        <v>-3565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-5115992</v>
      </c>
      <c r="D32" s="18"/>
      <c r="E32" s="19"/>
      <c r="F32" s="20"/>
      <c r="G32" s="20">
        <v>-5217406</v>
      </c>
      <c r="H32" s="20">
        <v>-59540</v>
      </c>
      <c r="I32" s="20">
        <v>-7440</v>
      </c>
      <c r="J32" s="20">
        <v>-5284386</v>
      </c>
      <c r="K32" s="20">
        <v>-36220</v>
      </c>
      <c r="L32" s="20">
        <v>115434</v>
      </c>
      <c r="M32" s="20">
        <v>76133</v>
      </c>
      <c r="N32" s="20">
        <v>155347</v>
      </c>
      <c r="O32" s="20"/>
      <c r="P32" s="20"/>
      <c r="Q32" s="20"/>
      <c r="R32" s="20"/>
      <c r="S32" s="20"/>
      <c r="T32" s="20"/>
      <c r="U32" s="20"/>
      <c r="V32" s="20"/>
      <c r="W32" s="20">
        <v>-5129039</v>
      </c>
      <c r="X32" s="20"/>
      <c r="Y32" s="20">
        <v>-5129039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9591204</v>
      </c>
      <c r="D35" s="18"/>
      <c r="E35" s="19">
        <v>3040170</v>
      </c>
      <c r="F35" s="20">
        <v>3040170</v>
      </c>
      <c r="G35" s="20">
        <v>10077251</v>
      </c>
      <c r="H35" s="20">
        <v>685557</v>
      </c>
      <c r="I35" s="20">
        <v>527806</v>
      </c>
      <c r="J35" s="20">
        <v>11290614</v>
      </c>
      <c r="K35" s="20">
        <v>141946</v>
      </c>
      <c r="L35" s="20">
        <v>484157</v>
      </c>
      <c r="M35" s="20">
        <v>522586</v>
      </c>
      <c r="N35" s="20">
        <v>1148689</v>
      </c>
      <c r="O35" s="20"/>
      <c r="P35" s="20"/>
      <c r="Q35" s="20"/>
      <c r="R35" s="20"/>
      <c r="S35" s="20"/>
      <c r="T35" s="20"/>
      <c r="U35" s="20"/>
      <c r="V35" s="20"/>
      <c r="W35" s="20">
        <v>12439303</v>
      </c>
      <c r="X35" s="20">
        <v>1520088</v>
      </c>
      <c r="Y35" s="20">
        <v>10919215</v>
      </c>
      <c r="Z35" s="21">
        <v>718.32782049460297</v>
      </c>
      <c r="AA35" s="22">
        <v>3040170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4471667</v>
      </c>
      <c r="D37" s="29">
        <f t="shared" ref="D37:Y37" si="3">SUM(D29:D36)</f>
        <v>0</v>
      </c>
      <c r="E37" s="30">
        <f t="shared" si="3"/>
        <v>3040170</v>
      </c>
      <c r="F37" s="31">
        <f t="shared" si="3"/>
        <v>3040170</v>
      </c>
      <c r="G37" s="31">
        <f t="shared" si="3"/>
        <v>4856300</v>
      </c>
      <c r="H37" s="31">
        <f t="shared" si="3"/>
        <v>625997</v>
      </c>
      <c r="I37" s="31">
        <f t="shared" si="3"/>
        <v>520366</v>
      </c>
      <c r="J37" s="31">
        <f t="shared" si="3"/>
        <v>6002663</v>
      </c>
      <c r="K37" s="31">
        <f t="shared" si="3"/>
        <v>105726</v>
      </c>
      <c r="L37" s="31">
        <f t="shared" si="3"/>
        <v>599591</v>
      </c>
      <c r="M37" s="31">
        <f t="shared" si="3"/>
        <v>598719</v>
      </c>
      <c r="N37" s="31">
        <f t="shared" si="3"/>
        <v>1304036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7306699</v>
      </c>
      <c r="X37" s="31">
        <f t="shared" si="3"/>
        <v>1520088</v>
      </c>
      <c r="Y37" s="31">
        <f t="shared" si="3"/>
        <v>5786611</v>
      </c>
      <c r="Z37" s="32">
        <f>+IF(X37&lt;&gt;0,+(Y37/X37)*100,0)</f>
        <v>380.67605296535464</v>
      </c>
      <c r="AA37" s="33">
        <f>SUM(AA29:AA36)</f>
        <v>3040170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4471667</v>
      </c>
      <c r="D44" s="29">
        <f>+D37+D43</f>
        <v>0</v>
      </c>
      <c r="E44" s="30">
        <f t="shared" si="5"/>
        <v>3040170</v>
      </c>
      <c r="F44" s="31">
        <f t="shared" si="5"/>
        <v>3040170</v>
      </c>
      <c r="G44" s="31">
        <f t="shared" si="5"/>
        <v>4856300</v>
      </c>
      <c r="H44" s="31">
        <f t="shared" si="5"/>
        <v>625997</v>
      </c>
      <c r="I44" s="31">
        <f t="shared" si="5"/>
        <v>520366</v>
      </c>
      <c r="J44" s="31">
        <f t="shared" si="5"/>
        <v>6002663</v>
      </c>
      <c r="K44" s="31">
        <f t="shared" si="5"/>
        <v>105726</v>
      </c>
      <c r="L44" s="31">
        <f t="shared" si="5"/>
        <v>599591</v>
      </c>
      <c r="M44" s="31">
        <f t="shared" si="5"/>
        <v>598719</v>
      </c>
      <c r="N44" s="31">
        <f t="shared" si="5"/>
        <v>1304036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7306699</v>
      </c>
      <c r="X44" s="31">
        <f t="shared" si="5"/>
        <v>1520088</v>
      </c>
      <c r="Y44" s="31">
        <f t="shared" si="5"/>
        <v>5786611</v>
      </c>
      <c r="Z44" s="32">
        <f>+IF(X44&lt;&gt;0,+(Y44/X44)*100,0)</f>
        <v>380.67605296535464</v>
      </c>
      <c r="AA44" s="33">
        <f>+AA37+AA43</f>
        <v>3040170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171826191</v>
      </c>
      <c r="D45" s="42">
        <f t="shared" si="6"/>
        <v>0</v>
      </c>
      <c r="E45" s="43">
        <f t="shared" si="6"/>
        <v>1242937</v>
      </c>
      <c r="F45" s="44">
        <f t="shared" si="6"/>
        <v>1242937</v>
      </c>
      <c r="G45" s="44">
        <f t="shared" si="6"/>
        <v>209472217</v>
      </c>
      <c r="H45" s="44">
        <f t="shared" si="6"/>
        <v>-29825927</v>
      </c>
      <c r="I45" s="44">
        <f t="shared" si="6"/>
        <v>3519812</v>
      </c>
      <c r="J45" s="44">
        <f t="shared" si="6"/>
        <v>183166102</v>
      </c>
      <c r="K45" s="44">
        <f t="shared" si="6"/>
        <v>3784501</v>
      </c>
      <c r="L45" s="44">
        <f t="shared" si="6"/>
        <v>3231418</v>
      </c>
      <c r="M45" s="44">
        <f t="shared" si="6"/>
        <v>3467251</v>
      </c>
      <c r="N45" s="44">
        <f t="shared" si="6"/>
        <v>10483170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193649272</v>
      </c>
      <c r="X45" s="44">
        <f t="shared" si="6"/>
        <v>621462</v>
      </c>
      <c r="Y45" s="44">
        <f t="shared" si="6"/>
        <v>193027810</v>
      </c>
      <c r="Z45" s="45">
        <f>+IF(X45&lt;&gt;0,+(Y45/X45)*100,0)</f>
        <v>31060.275608162687</v>
      </c>
      <c r="AA45" s="46">
        <f>+AA26-AA44</f>
        <v>1242937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5291662</v>
      </c>
      <c r="D47" s="18"/>
      <c r="E47" s="19">
        <v>1242937</v>
      </c>
      <c r="F47" s="20">
        <v>1242937</v>
      </c>
      <c r="G47" s="20">
        <v>33165015</v>
      </c>
      <c r="H47" s="20">
        <v>5916070</v>
      </c>
      <c r="I47" s="20">
        <v>-22454746</v>
      </c>
      <c r="J47" s="20">
        <v>16626339</v>
      </c>
      <c r="K47" s="20">
        <v>3443960</v>
      </c>
      <c r="L47" s="20">
        <v>3227609</v>
      </c>
      <c r="M47" s="20">
        <v>3462885</v>
      </c>
      <c r="N47" s="20">
        <v>10134454</v>
      </c>
      <c r="O47" s="20"/>
      <c r="P47" s="20"/>
      <c r="Q47" s="20"/>
      <c r="R47" s="20"/>
      <c r="S47" s="20"/>
      <c r="T47" s="20"/>
      <c r="U47" s="20"/>
      <c r="V47" s="20"/>
      <c r="W47" s="20">
        <v>26760793</v>
      </c>
      <c r="X47" s="20">
        <v>621462</v>
      </c>
      <c r="Y47" s="20">
        <v>26139331</v>
      </c>
      <c r="Z47" s="47">
        <v>4206.1028671101367</v>
      </c>
      <c r="AA47" s="22">
        <v>1242937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5291662</v>
      </c>
      <c r="D50" s="50">
        <f t="shared" ref="D50:Y50" si="7">SUM(D47:D49)</f>
        <v>0</v>
      </c>
      <c r="E50" s="51">
        <f t="shared" si="7"/>
        <v>1242937</v>
      </c>
      <c r="F50" s="52">
        <f t="shared" si="7"/>
        <v>1242937</v>
      </c>
      <c r="G50" s="52">
        <f t="shared" si="7"/>
        <v>33165015</v>
      </c>
      <c r="H50" s="52">
        <f t="shared" si="7"/>
        <v>5916070</v>
      </c>
      <c r="I50" s="52">
        <f t="shared" si="7"/>
        <v>-22454746</v>
      </c>
      <c r="J50" s="52">
        <f t="shared" si="7"/>
        <v>16626339</v>
      </c>
      <c r="K50" s="52">
        <f t="shared" si="7"/>
        <v>3443960</v>
      </c>
      <c r="L50" s="52">
        <f t="shared" si="7"/>
        <v>3227609</v>
      </c>
      <c r="M50" s="52">
        <f t="shared" si="7"/>
        <v>3462885</v>
      </c>
      <c r="N50" s="52">
        <f t="shared" si="7"/>
        <v>10134454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26760793</v>
      </c>
      <c r="X50" s="52">
        <f t="shared" si="7"/>
        <v>621462</v>
      </c>
      <c r="Y50" s="52">
        <f t="shared" si="7"/>
        <v>26139331</v>
      </c>
      <c r="Z50" s="53">
        <f>+IF(X50&lt;&gt;0,+(Y50/X50)*100,0)</f>
        <v>4206.1028671101367</v>
      </c>
      <c r="AA50" s="54">
        <f>SUM(AA47:AA49)</f>
        <v>1242937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39982216</v>
      </c>
      <c r="D6" s="18"/>
      <c r="E6" s="19">
        <v>37138001</v>
      </c>
      <c r="F6" s="20">
        <v>37138001</v>
      </c>
      <c r="G6" s="20">
        <v>41451862</v>
      </c>
      <c r="H6" s="20">
        <v>963851</v>
      </c>
      <c r="I6" s="20">
        <v>1958095</v>
      </c>
      <c r="J6" s="20">
        <v>44373808</v>
      </c>
      <c r="K6" s="20">
        <v>131226</v>
      </c>
      <c r="L6" s="20">
        <v>2334181</v>
      </c>
      <c r="M6" s="20">
        <v>542843</v>
      </c>
      <c r="N6" s="20">
        <v>3008250</v>
      </c>
      <c r="O6" s="20"/>
      <c r="P6" s="20"/>
      <c r="Q6" s="20"/>
      <c r="R6" s="20"/>
      <c r="S6" s="20"/>
      <c r="T6" s="20"/>
      <c r="U6" s="20"/>
      <c r="V6" s="20"/>
      <c r="W6" s="20">
        <v>47382058</v>
      </c>
      <c r="X6" s="20">
        <v>18569004</v>
      </c>
      <c r="Y6" s="20">
        <v>28813054</v>
      </c>
      <c r="Z6" s="21">
        <v>155.16747155636349</v>
      </c>
      <c r="AA6" s="22">
        <v>37138001</v>
      </c>
    </row>
    <row r="7" spans="1:27" x14ac:dyDescent="0.25">
      <c r="A7" s="23" t="s">
        <v>35</v>
      </c>
      <c r="B7" s="17" t="s">
        <v>32</v>
      </c>
      <c r="C7" s="18">
        <v>-172729594</v>
      </c>
      <c r="D7" s="18"/>
      <c r="E7" s="19">
        <v>12154276</v>
      </c>
      <c r="F7" s="20">
        <v>12154276</v>
      </c>
      <c r="G7" s="20">
        <v>-129327428</v>
      </c>
      <c r="H7" s="20">
        <v>-31620203</v>
      </c>
      <c r="I7" s="20">
        <v>5724611</v>
      </c>
      <c r="J7" s="20">
        <v>-155223020</v>
      </c>
      <c r="K7" s="20">
        <v>6395975</v>
      </c>
      <c r="L7" s="20">
        <v>-2602811</v>
      </c>
      <c r="M7" s="20">
        <v>5430847</v>
      </c>
      <c r="N7" s="20">
        <v>9224011</v>
      </c>
      <c r="O7" s="20"/>
      <c r="P7" s="20"/>
      <c r="Q7" s="20"/>
      <c r="R7" s="20"/>
      <c r="S7" s="20"/>
      <c r="T7" s="20"/>
      <c r="U7" s="20"/>
      <c r="V7" s="20"/>
      <c r="W7" s="20">
        <v>-145999009</v>
      </c>
      <c r="X7" s="20">
        <v>10373696</v>
      </c>
      <c r="Y7" s="20">
        <v>-156372705</v>
      </c>
      <c r="Z7" s="21">
        <v>-1507.3962549124246</v>
      </c>
      <c r="AA7" s="22">
        <v>12154276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-390498</v>
      </c>
      <c r="D10" s="18"/>
      <c r="E10" s="19"/>
      <c r="F10" s="20"/>
      <c r="G10" s="20">
        <v>-395885</v>
      </c>
      <c r="H10" s="20">
        <v>-1039</v>
      </c>
      <c r="I10" s="20">
        <v>-8474</v>
      </c>
      <c r="J10" s="20">
        <v>-405398</v>
      </c>
      <c r="K10" s="20">
        <v>-2715</v>
      </c>
      <c r="L10" s="20">
        <v>-18411</v>
      </c>
      <c r="M10" s="20">
        <v>-2205</v>
      </c>
      <c r="N10" s="20">
        <v>-23331</v>
      </c>
      <c r="O10" s="20"/>
      <c r="P10" s="20"/>
      <c r="Q10" s="20"/>
      <c r="R10" s="20"/>
      <c r="S10" s="20"/>
      <c r="T10" s="20"/>
      <c r="U10" s="20"/>
      <c r="V10" s="20"/>
      <c r="W10" s="20">
        <v>-428729</v>
      </c>
      <c r="X10" s="20"/>
      <c r="Y10" s="20">
        <v>-428729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14066517</v>
      </c>
      <c r="D11" s="18"/>
      <c r="E11" s="19"/>
      <c r="F11" s="20"/>
      <c r="G11" s="24">
        <v>14072011</v>
      </c>
      <c r="H11" s="24">
        <v>137884</v>
      </c>
      <c r="I11" s="24"/>
      <c r="J11" s="20">
        <v>14209895</v>
      </c>
      <c r="K11" s="24">
        <v>260311</v>
      </c>
      <c r="L11" s="24">
        <v>23805</v>
      </c>
      <c r="M11" s="20">
        <v>200110</v>
      </c>
      <c r="N11" s="24">
        <v>484226</v>
      </c>
      <c r="O11" s="24"/>
      <c r="P11" s="24"/>
      <c r="Q11" s="20"/>
      <c r="R11" s="24"/>
      <c r="S11" s="24"/>
      <c r="T11" s="20"/>
      <c r="U11" s="24"/>
      <c r="V11" s="24"/>
      <c r="W11" s="24">
        <v>14694121</v>
      </c>
      <c r="X11" s="20"/>
      <c r="Y11" s="24">
        <v>14694121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-451956</v>
      </c>
      <c r="D12" s="18"/>
      <c r="E12" s="19"/>
      <c r="F12" s="20"/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/>
      <c r="Y12" s="20">
        <v>-451956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-119523315</v>
      </c>
      <c r="D13" s="29">
        <f>SUM(D6:D12)</f>
        <v>0</v>
      </c>
      <c r="E13" s="30">
        <f t="shared" si="0"/>
        <v>49292277</v>
      </c>
      <c r="F13" s="31">
        <f t="shared" si="0"/>
        <v>49292277</v>
      </c>
      <c r="G13" s="31">
        <f t="shared" si="0"/>
        <v>-74651396</v>
      </c>
      <c r="H13" s="31">
        <f t="shared" si="0"/>
        <v>-30519507</v>
      </c>
      <c r="I13" s="31">
        <f t="shared" si="0"/>
        <v>7674232</v>
      </c>
      <c r="J13" s="31">
        <f t="shared" si="0"/>
        <v>-97496671</v>
      </c>
      <c r="K13" s="31">
        <f t="shared" si="0"/>
        <v>6784797</v>
      </c>
      <c r="L13" s="31">
        <f t="shared" si="0"/>
        <v>-263236</v>
      </c>
      <c r="M13" s="31">
        <f t="shared" si="0"/>
        <v>6171595</v>
      </c>
      <c r="N13" s="31">
        <f t="shared" si="0"/>
        <v>12693156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-84803515</v>
      </c>
      <c r="X13" s="31">
        <f t="shared" si="0"/>
        <v>28942700</v>
      </c>
      <c r="Y13" s="31">
        <f t="shared" si="0"/>
        <v>-113746215</v>
      </c>
      <c r="Z13" s="32">
        <f>+IF(X13&lt;&gt;0,+(Y13/X13)*100,0)</f>
        <v>-393.00485096414639</v>
      </c>
      <c r="AA13" s="33">
        <f>SUM(AA6:AA12)</f>
        <v>49292277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533294015</v>
      </c>
      <c r="D17" s="18"/>
      <c r="E17" s="19">
        <v>266463171</v>
      </c>
      <c r="F17" s="20">
        <v>266463171</v>
      </c>
      <c r="G17" s="24">
        <v>281185837</v>
      </c>
      <c r="H17" s="24">
        <v>178538531</v>
      </c>
      <c r="I17" s="24"/>
      <c r="J17" s="20">
        <v>459724368</v>
      </c>
      <c r="K17" s="24">
        <v>1637820</v>
      </c>
      <c r="L17" s="24"/>
      <c r="M17" s="20">
        <v>536093</v>
      </c>
      <c r="N17" s="24">
        <v>2173913</v>
      </c>
      <c r="O17" s="24"/>
      <c r="P17" s="24"/>
      <c r="Q17" s="20"/>
      <c r="R17" s="24"/>
      <c r="S17" s="24"/>
      <c r="T17" s="20"/>
      <c r="U17" s="24"/>
      <c r="V17" s="24"/>
      <c r="W17" s="24">
        <v>461898281</v>
      </c>
      <c r="X17" s="20">
        <v>268716251</v>
      </c>
      <c r="Y17" s="24">
        <v>193182030</v>
      </c>
      <c r="Z17" s="25">
        <v>71.890713450002693</v>
      </c>
      <c r="AA17" s="26">
        <v>266463171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533294015</v>
      </c>
      <c r="D25" s="29">
        <f t="shared" ref="D25:Y25" si="1">SUM(D15:D24)</f>
        <v>0</v>
      </c>
      <c r="E25" s="35">
        <f t="shared" si="1"/>
        <v>266463171</v>
      </c>
      <c r="F25" s="36">
        <f t="shared" si="1"/>
        <v>266463171</v>
      </c>
      <c r="G25" s="36">
        <f t="shared" si="1"/>
        <v>281185837</v>
      </c>
      <c r="H25" s="36">
        <f t="shared" si="1"/>
        <v>178538531</v>
      </c>
      <c r="I25" s="36">
        <f t="shared" si="1"/>
        <v>0</v>
      </c>
      <c r="J25" s="36">
        <f t="shared" si="1"/>
        <v>459724368</v>
      </c>
      <c r="K25" s="36">
        <f t="shared" si="1"/>
        <v>1637820</v>
      </c>
      <c r="L25" s="36">
        <f t="shared" si="1"/>
        <v>0</v>
      </c>
      <c r="M25" s="36">
        <f t="shared" si="1"/>
        <v>536093</v>
      </c>
      <c r="N25" s="36">
        <f t="shared" si="1"/>
        <v>2173913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461898281</v>
      </c>
      <c r="X25" s="36">
        <f t="shared" si="1"/>
        <v>268716251</v>
      </c>
      <c r="Y25" s="36">
        <f t="shared" si="1"/>
        <v>193182030</v>
      </c>
      <c r="Z25" s="37">
        <f>+IF(X25&lt;&gt;0,+(Y25/X25)*100,0)</f>
        <v>71.890713450002693</v>
      </c>
      <c r="AA25" s="38">
        <f>SUM(AA15:AA24)</f>
        <v>266463171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413770700</v>
      </c>
      <c r="D26" s="29">
        <f>+D13+D25</f>
        <v>0</v>
      </c>
      <c r="E26" s="30">
        <f t="shared" si="2"/>
        <v>315755448</v>
      </c>
      <c r="F26" s="31">
        <f t="shared" si="2"/>
        <v>315755448</v>
      </c>
      <c r="G26" s="31">
        <f t="shared" si="2"/>
        <v>206534441</v>
      </c>
      <c r="H26" s="31">
        <f t="shared" si="2"/>
        <v>148019024</v>
      </c>
      <c r="I26" s="31">
        <f t="shared" si="2"/>
        <v>7674232</v>
      </c>
      <c r="J26" s="31">
        <f t="shared" si="2"/>
        <v>362227697</v>
      </c>
      <c r="K26" s="31">
        <f t="shared" si="2"/>
        <v>8422617</v>
      </c>
      <c r="L26" s="31">
        <f t="shared" si="2"/>
        <v>-263236</v>
      </c>
      <c r="M26" s="31">
        <f t="shared" si="2"/>
        <v>6707688</v>
      </c>
      <c r="N26" s="31">
        <f t="shared" si="2"/>
        <v>14867069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377094766</v>
      </c>
      <c r="X26" s="31">
        <f t="shared" si="2"/>
        <v>297658951</v>
      </c>
      <c r="Y26" s="31">
        <f t="shared" si="2"/>
        <v>79435815</v>
      </c>
      <c r="Z26" s="32">
        <f>+IF(X26&lt;&gt;0,+(Y26/X26)*100,0)</f>
        <v>26.686855790202664</v>
      </c>
      <c r="AA26" s="33">
        <f>+AA13+AA25</f>
        <v>315755448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-4087</v>
      </c>
      <c r="D31" s="18"/>
      <c r="E31" s="19"/>
      <c r="F31" s="20"/>
      <c r="G31" s="20">
        <v>-4273</v>
      </c>
      <c r="H31" s="20"/>
      <c r="I31" s="20"/>
      <c r="J31" s="20">
        <v>-4273</v>
      </c>
      <c r="K31" s="20"/>
      <c r="L31" s="20">
        <v>-251</v>
      </c>
      <c r="M31" s="20">
        <v>-153</v>
      </c>
      <c r="N31" s="20">
        <v>-404</v>
      </c>
      <c r="O31" s="20"/>
      <c r="P31" s="20"/>
      <c r="Q31" s="20"/>
      <c r="R31" s="20"/>
      <c r="S31" s="20"/>
      <c r="T31" s="20"/>
      <c r="U31" s="20"/>
      <c r="V31" s="20"/>
      <c r="W31" s="20">
        <v>-4677</v>
      </c>
      <c r="X31" s="20"/>
      <c r="Y31" s="20">
        <v>-4677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-8982712</v>
      </c>
      <c r="D32" s="18"/>
      <c r="E32" s="19">
        <v>12228352</v>
      </c>
      <c r="F32" s="20">
        <v>12228352</v>
      </c>
      <c r="G32" s="20">
        <v>-9370899</v>
      </c>
      <c r="H32" s="20">
        <v>-1314853</v>
      </c>
      <c r="I32" s="20">
        <v>-207306</v>
      </c>
      <c r="J32" s="20">
        <v>-10893058</v>
      </c>
      <c r="K32" s="20">
        <v>92313</v>
      </c>
      <c r="L32" s="20">
        <v>-306886</v>
      </c>
      <c r="M32" s="20">
        <v>-822838</v>
      </c>
      <c r="N32" s="20">
        <v>-1037411</v>
      </c>
      <c r="O32" s="20"/>
      <c r="P32" s="20"/>
      <c r="Q32" s="20"/>
      <c r="R32" s="20"/>
      <c r="S32" s="20"/>
      <c r="T32" s="20"/>
      <c r="U32" s="20"/>
      <c r="V32" s="20"/>
      <c r="W32" s="20">
        <v>-11930469</v>
      </c>
      <c r="X32" s="20">
        <v>12228352</v>
      </c>
      <c r="Y32" s="20">
        <v>-24158821</v>
      </c>
      <c r="Z32" s="21">
        <v>-197.56399717639792</v>
      </c>
      <c r="AA32" s="22">
        <v>12228352</v>
      </c>
    </row>
    <row r="33" spans="1:27" x14ac:dyDescent="0.25">
      <c r="A33" s="23" t="s">
        <v>60</v>
      </c>
      <c r="B33" s="17" t="s">
        <v>32</v>
      </c>
      <c r="C33" s="18">
        <v>-230000</v>
      </c>
      <c r="D33" s="18"/>
      <c r="E33" s="19"/>
      <c r="F33" s="20"/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/>
      <c r="Y33" s="20">
        <v>-230000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41366614</v>
      </c>
      <c r="D35" s="18"/>
      <c r="E35" s="19">
        <v>10683456</v>
      </c>
      <c r="F35" s="20">
        <v>10683456</v>
      </c>
      <c r="G35" s="20">
        <v>42398823</v>
      </c>
      <c r="H35" s="20">
        <v>1049889</v>
      </c>
      <c r="I35" s="20">
        <v>1023639</v>
      </c>
      <c r="J35" s="20">
        <v>44472351</v>
      </c>
      <c r="K35" s="20">
        <v>1104070</v>
      </c>
      <c r="L35" s="20">
        <v>943042</v>
      </c>
      <c r="M35" s="20">
        <v>1006648</v>
      </c>
      <c r="N35" s="20">
        <v>3053760</v>
      </c>
      <c r="O35" s="20"/>
      <c r="P35" s="20"/>
      <c r="Q35" s="20"/>
      <c r="R35" s="20"/>
      <c r="S35" s="20"/>
      <c r="T35" s="20"/>
      <c r="U35" s="20"/>
      <c r="V35" s="20"/>
      <c r="W35" s="20">
        <v>47526111</v>
      </c>
      <c r="X35" s="20">
        <v>5341728</v>
      </c>
      <c r="Y35" s="20">
        <v>42184383</v>
      </c>
      <c r="Z35" s="21">
        <v>789.71417114461838</v>
      </c>
      <c r="AA35" s="22">
        <v>10683456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32149815</v>
      </c>
      <c r="D37" s="29">
        <f t="shared" ref="D37:Y37" si="3">SUM(D29:D36)</f>
        <v>0</v>
      </c>
      <c r="E37" s="30">
        <f t="shared" si="3"/>
        <v>22911808</v>
      </c>
      <c r="F37" s="31">
        <f t="shared" si="3"/>
        <v>22911808</v>
      </c>
      <c r="G37" s="31">
        <f t="shared" si="3"/>
        <v>32793651</v>
      </c>
      <c r="H37" s="31">
        <f t="shared" si="3"/>
        <v>-264964</v>
      </c>
      <c r="I37" s="31">
        <f t="shared" si="3"/>
        <v>816333</v>
      </c>
      <c r="J37" s="31">
        <f t="shared" si="3"/>
        <v>33345020</v>
      </c>
      <c r="K37" s="31">
        <f t="shared" si="3"/>
        <v>1196383</v>
      </c>
      <c r="L37" s="31">
        <f t="shared" si="3"/>
        <v>635905</v>
      </c>
      <c r="M37" s="31">
        <f t="shared" si="3"/>
        <v>183657</v>
      </c>
      <c r="N37" s="31">
        <f t="shared" si="3"/>
        <v>2015945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35360965</v>
      </c>
      <c r="X37" s="31">
        <f t="shared" si="3"/>
        <v>17570080</v>
      </c>
      <c r="Y37" s="31">
        <f t="shared" si="3"/>
        <v>17790885</v>
      </c>
      <c r="Z37" s="32">
        <f>+IF(X37&lt;&gt;0,+(Y37/X37)*100,0)</f>
        <v>101.25671027109723</v>
      </c>
      <c r="AA37" s="33">
        <f>SUM(AA29:AA36)</f>
        <v>22911808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32149815</v>
      </c>
      <c r="D44" s="29">
        <f>+D37+D43</f>
        <v>0</v>
      </c>
      <c r="E44" s="30">
        <f t="shared" si="5"/>
        <v>22911808</v>
      </c>
      <c r="F44" s="31">
        <f t="shared" si="5"/>
        <v>22911808</v>
      </c>
      <c r="G44" s="31">
        <f t="shared" si="5"/>
        <v>32793651</v>
      </c>
      <c r="H44" s="31">
        <f t="shared" si="5"/>
        <v>-264964</v>
      </c>
      <c r="I44" s="31">
        <f t="shared" si="5"/>
        <v>816333</v>
      </c>
      <c r="J44" s="31">
        <f t="shared" si="5"/>
        <v>33345020</v>
      </c>
      <c r="K44" s="31">
        <f t="shared" si="5"/>
        <v>1196383</v>
      </c>
      <c r="L44" s="31">
        <f t="shared" si="5"/>
        <v>635905</v>
      </c>
      <c r="M44" s="31">
        <f t="shared" si="5"/>
        <v>183657</v>
      </c>
      <c r="N44" s="31">
        <f t="shared" si="5"/>
        <v>2015945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35360965</v>
      </c>
      <c r="X44" s="31">
        <f t="shared" si="5"/>
        <v>17570080</v>
      </c>
      <c r="Y44" s="31">
        <f t="shared" si="5"/>
        <v>17790885</v>
      </c>
      <c r="Z44" s="32">
        <f>+IF(X44&lt;&gt;0,+(Y44/X44)*100,0)</f>
        <v>101.25671027109723</v>
      </c>
      <c r="AA44" s="33">
        <f>+AA37+AA43</f>
        <v>22911808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381620885</v>
      </c>
      <c r="D45" s="42">
        <f t="shared" si="6"/>
        <v>0</v>
      </c>
      <c r="E45" s="43">
        <f t="shared" si="6"/>
        <v>292843640</v>
      </c>
      <c r="F45" s="44">
        <f t="shared" si="6"/>
        <v>292843640</v>
      </c>
      <c r="G45" s="44">
        <f t="shared" si="6"/>
        <v>173740790</v>
      </c>
      <c r="H45" s="44">
        <f t="shared" si="6"/>
        <v>148283988</v>
      </c>
      <c r="I45" s="44">
        <f t="shared" si="6"/>
        <v>6857899</v>
      </c>
      <c r="J45" s="44">
        <f t="shared" si="6"/>
        <v>328882677</v>
      </c>
      <c r="K45" s="44">
        <f t="shared" si="6"/>
        <v>7226234</v>
      </c>
      <c r="L45" s="44">
        <f t="shared" si="6"/>
        <v>-899141</v>
      </c>
      <c r="M45" s="44">
        <f t="shared" si="6"/>
        <v>6524031</v>
      </c>
      <c r="N45" s="44">
        <f t="shared" si="6"/>
        <v>12851124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341733801</v>
      </c>
      <c r="X45" s="44">
        <f t="shared" si="6"/>
        <v>280088871</v>
      </c>
      <c r="Y45" s="44">
        <f t="shared" si="6"/>
        <v>61644930</v>
      </c>
      <c r="Z45" s="45">
        <f>+IF(X45&lt;&gt;0,+(Y45/X45)*100,0)</f>
        <v>22.009060831267373</v>
      </c>
      <c r="AA45" s="46">
        <f>+AA26-AA44</f>
        <v>292843640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218343540</v>
      </c>
      <c r="D47" s="18"/>
      <c r="E47" s="19">
        <v>25509527</v>
      </c>
      <c r="F47" s="20">
        <v>25509527</v>
      </c>
      <c r="G47" s="20">
        <v>218343540</v>
      </c>
      <c r="H47" s="20"/>
      <c r="I47" s="20"/>
      <c r="J47" s="20">
        <v>218343540</v>
      </c>
      <c r="K47" s="20">
        <v>27996339</v>
      </c>
      <c r="L47" s="20">
        <v>1718595</v>
      </c>
      <c r="M47" s="20">
        <v>6513968</v>
      </c>
      <c r="N47" s="20">
        <v>36228902</v>
      </c>
      <c r="O47" s="20"/>
      <c r="P47" s="20"/>
      <c r="Q47" s="20"/>
      <c r="R47" s="20"/>
      <c r="S47" s="20"/>
      <c r="T47" s="20"/>
      <c r="U47" s="20"/>
      <c r="V47" s="20"/>
      <c r="W47" s="20">
        <v>254572442</v>
      </c>
      <c r="X47" s="20">
        <v>12754770</v>
      </c>
      <c r="Y47" s="20">
        <v>241817672</v>
      </c>
      <c r="Z47" s="47">
        <v>1895.8999025462631</v>
      </c>
      <c r="AA47" s="22">
        <v>25509527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218343540</v>
      </c>
      <c r="D50" s="50">
        <f t="shared" ref="D50:Y50" si="7">SUM(D47:D49)</f>
        <v>0</v>
      </c>
      <c r="E50" s="51">
        <f t="shared" si="7"/>
        <v>25509527</v>
      </c>
      <c r="F50" s="52">
        <f t="shared" si="7"/>
        <v>25509527</v>
      </c>
      <c r="G50" s="52">
        <f t="shared" si="7"/>
        <v>218343540</v>
      </c>
      <c r="H50" s="52">
        <f t="shared" si="7"/>
        <v>0</v>
      </c>
      <c r="I50" s="52">
        <f t="shared" si="7"/>
        <v>0</v>
      </c>
      <c r="J50" s="52">
        <f t="shared" si="7"/>
        <v>218343540</v>
      </c>
      <c r="K50" s="52">
        <f t="shared" si="7"/>
        <v>27996339</v>
      </c>
      <c r="L50" s="52">
        <f t="shared" si="7"/>
        <v>1718595</v>
      </c>
      <c r="M50" s="52">
        <f t="shared" si="7"/>
        <v>6513968</v>
      </c>
      <c r="N50" s="52">
        <f t="shared" si="7"/>
        <v>36228902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254572442</v>
      </c>
      <c r="X50" s="52">
        <f t="shared" si="7"/>
        <v>12754770</v>
      </c>
      <c r="Y50" s="52">
        <f t="shared" si="7"/>
        <v>241817672</v>
      </c>
      <c r="Z50" s="53">
        <f>+IF(X50&lt;&gt;0,+(Y50/X50)*100,0)</f>
        <v>1895.8999025462631</v>
      </c>
      <c r="AA50" s="54">
        <f>SUM(AA47:AA49)</f>
        <v>25509527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53303633</v>
      </c>
      <c r="D6" s="18"/>
      <c r="E6" s="19">
        <v>8347764</v>
      </c>
      <c r="F6" s="20">
        <v>8347764</v>
      </c>
      <c r="G6" s="20">
        <v>54630408</v>
      </c>
      <c r="H6" s="20">
        <v>339470</v>
      </c>
      <c r="I6" s="20">
        <v>252208</v>
      </c>
      <c r="J6" s="20">
        <v>55222086</v>
      </c>
      <c r="K6" s="20"/>
      <c r="L6" s="20">
        <v>1094016</v>
      </c>
      <c r="M6" s="20"/>
      <c r="N6" s="20">
        <v>1094016</v>
      </c>
      <c r="O6" s="20"/>
      <c r="P6" s="20"/>
      <c r="Q6" s="20"/>
      <c r="R6" s="20"/>
      <c r="S6" s="20"/>
      <c r="T6" s="20"/>
      <c r="U6" s="20"/>
      <c r="V6" s="20"/>
      <c r="W6" s="20">
        <v>56316102</v>
      </c>
      <c r="X6" s="20">
        <v>4173882</v>
      </c>
      <c r="Y6" s="20">
        <v>52142220</v>
      </c>
      <c r="Z6" s="21">
        <v>1249.2499787967172</v>
      </c>
      <c r="AA6" s="22">
        <v>8347764</v>
      </c>
    </row>
    <row r="7" spans="1:27" x14ac:dyDescent="0.25">
      <c r="A7" s="23" t="s">
        <v>35</v>
      </c>
      <c r="B7" s="17" t="s">
        <v>32</v>
      </c>
      <c r="C7" s="18">
        <v>-18371202</v>
      </c>
      <c r="D7" s="18"/>
      <c r="E7" s="19">
        <v>8098322</v>
      </c>
      <c r="F7" s="20">
        <v>8098322</v>
      </c>
      <c r="G7" s="20">
        <v>-17007036</v>
      </c>
      <c r="H7" s="20">
        <v>2539710</v>
      </c>
      <c r="I7" s="20">
        <v>1958198</v>
      </c>
      <c r="J7" s="20">
        <v>-12509128</v>
      </c>
      <c r="K7" s="20"/>
      <c r="L7" s="20">
        <v>1585103</v>
      </c>
      <c r="M7" s="20"/>
      <c r="N7" s="20">
        <v>1585103</v>
      </c>
      <c r="O7" s="20"/>
      <c r="P7" s="20"/>
      <c r="Q7" s="20"/>
      <c r="R7" s="20"/>
      <c r="S7" s="20"/>
      <c r="T7" s="20"/>
      <c r="U7" s="20"/>
      <c r="V7" s="20"/>
      <c r="W7" s="20">
        <v>-10924025</v>
      </c>
      <c r="X7" s="20">
        <v>4049160</v>
      </c>
      <c r="Y7" s="20">
        <v>-14973185</v>
      </c>
      <c r="Z7" s="21">
        <v>-369.78496774639677</v>
      </c>
      <c r="AA7" s="22">
        <v>8098322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173808</v>
      </c>
      <c r="F10" s="20">
        <v>173808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86904</v>
      </c>
      <c r="Y10" s="20">
        <v>-86904</v>
      </c>
      <c r="Z10" s="21">
        <v>-100</v>
      </c>
      <c r="AA10" s="22">
        <v>173808</v>
      </c>
    </row>
    <row r="11" spans="1:27" x14ac:dyDescent="0.25">
      <c r="A11" s="23" t="s">
        <v>39</v>
      </c>
      <c r="B11" s="17" t="s">
        <v>32</v>
      </c>
      <c r="C11" s="18">
        <v>8698899</v>
      </c>
      <c r="D11" s="18"/>
      <c r="E11" s="19"/>
      <c r="F11" s="20"/>
      <c r="G11" s="24">
        <v>6867016</v>
      </c>
      <c r="H11" s="24">
        <v>1750630</v>
      </c>
      <c r="I11" s="24"/>
      <c r="J11" s="20">
        <v>8617646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8617646</v>
      </c>
      <c r="X11" s="20"/>
      <c r="Y11" s="24">
        <v>8617646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43613363</v>
      </c>
      <c r="D13" s="29">
        <f>SUM(D6:D12)</f>
        <v>0</v>
      </c>
      <c r="E13" s="30">
        <f t="shared" si="0"/>
        <v>16619894</v>
      </c>
      <c r="F13" s="31">
        <f t="shared" si="0"/>
        <v>16619894</v>
      </c>
      <c r="G13" s="31">
        <f t="shared" si="0"/>
        <v>44472421</v>
      </c>
      <c r="H13" s="31">
        <f t="shared" si="0"/>
        <v>4629810</v>
      </c>
      <c r="I13" s="31">
        <f t="shared" si="0"/>
        <v>2210406</v>
      </c>
      <c r="J13" s="31">
        <f t="shared" si="0"/>
        <v>51312637</v>
      </c>
      <c r="K13" s="31">
        <f t="shared" si="0"/>
        <v>0</v>
      </c>
      <c r="L13" s="31">
        <f t="shared" si="0"/>
        <v>2679119</v>
      </c>
      <c r="M13" s="31">
        <f t="shared" si="0"/>
        <v>0</v>
      </c>
      <c r="N13" s="31">
        <f t="shared" si="0"/>
        <v>2679119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53991756</v>
      </c>
      <c r="X13" s="31">
        <f t="shared" si="0"/>
        <v>8309946</v>
      </c>
      <c r="Y13" s="31">
        <f t="shared" si="0"/>
        <v>45681810</v>
      </c>
      <c r="Z13" s="32">
        <f>+IF(X13&lt;&gt;0,+(Y13/X13)*100,0)</f>
        <v>549.72451084519685</v>
      </c>
      <c r="AA13" s="33">
        <f>SUM(AA6:AA12)</f>
        <v>16619894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279864990</v>
      </c>
      <c r="D17" s="18"/>
      <c r="E17" s="19">
        <v>2251000</v>
      </c>
      <c r="F17" s="20">
        <v>2251000</v>
      </c>
      <c r="G17" s="24">
        <v>183110392</v>
      </c>
      <c r="H17" s="24">
        <v>97382916</v>
      </c>
      <c r="I17" s="24"/>
      <c r="J17" s="20">
        <v>280493308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280493308</v>
      </c>
      <c r="X17" s="20">
        <v>1125498</v>
      </c>
      <c r="Y17" s="24">
        <v>279367810</v>
      </c>
      <c r="Z17" s="25">
        <v>24821.706480153673</v>
      </c>
      <c r="AA17" s="26">
        <v>2251000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279864990</v>
      </c>
      <c r="D25" s="29">
        <f t="shared" ref="D25:Y25" si="1">SUM(D15:D24)</f>
        <v>0</v>
      </c>
      <c r="E25" s="35">
        <f t="shared" si="1"/>
        <v>2251000</v>
      </c>
      <c r="F25" s="36">
        <f t="shared" si="1"/>
        <v>2251000</v>
      </c>
      <c r="G25" s="36">
        <f t="shared" si="1"/>
        <v>183110392</v>
      </c>
      <c r="H25" s="36">
        <f t="shared" si="1"/>
        <v>97382916</v>
      </c>
      <c r="I25" s="36">
        <f t="shared" si="1"/>
        <v>0</v>
      </c>
      <c r="J25" s="36">
        <f t="shared" si="1"/>
        <v>280493308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280493308</v>
      </c>
      <c r="X25" s="36">
        <f t="shared" si="1"/>
        <v>1125498</v>
      </c>
      <c r="Y25" s="36">
        <f t="shared" si="1"/>
        <v>279367810</v>
      </c>
      <c r="Z25" s="37">
        <f>+IF(X25&lt;&gt;0,+(Y25/X25)*100,0)</f>
        <v>24821.706480153673</v>
      </c>
      <c r="AA25" s="38">
        <f>SUM(AA15:AA24)</f>
        <v>2251000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323478353</v>
      </c>
      <c r="D26" s="29">
        <f>+D13+D25</f>
        <v>0</v>
      </c>
      <c r="E26" s="30">
        <f t="shared" si="2"/>
        <v>18870894</v>
      </c>
      <c r="F26" s="31">
        <f t="shared" si="2"/>
        <v>18870894</v>
      </c>
      <c r="G26" s="31">
        <f t="shared" si="2"/>
        <v>227582813</v>
      </c>
      <c r="H26" s="31">
        <f t="shared" si="2"/>
        <v>102012726</v>
      </c>
      <c r="I26" s="31">
        <f t="shared" si="2"/>
        <v>2210406</v>
      </c>
      <c r="J26" s="31">
        <f t="shared" si="2"/>
        <v>331805945</v>
      </c>
      <c r="K26" s="31">
        <f t="shared" si="2"/>
        <v>0</v>
      </c>
      <c r="L26" s="31">
        <f t="shared" si="2"/>
        <v>2679119</v>
      </c>
      <c r="M26" s="31">
        <f t="shared" si="2"/>
        <v>0</v>
      </c>
      <c r="N26" s="31">
        <f t="shared" si="2"/>
        <v>2679119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334485064</v>
      </c>
      <c r="X26" s="31">
        <f t="shared" si="2"/>
        <v>9435444</v>
      </c>
      <c r="Y26" s="31">
        <f t="shared" si="2"/>
        <v>325049620</v>
      </c>
      <c r="Z26" s="32">
        <f>+IF(X26&lt;&gt;0,+(Y26/X26)*100,0)</f>
        <v>3444.9848888934107</v>
      </c>
      <c r="AA26" s="33">
        <f>+AA13+AA25</f>
        <v>18870894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-15161</v>
      </c>
      <c r="D31" s="18"/>
      <c r="E31" s="19"/>
      <c r="F31" s="20"/>
      <c r="G31" s="20">
        <v>-15161</v>
      </c>
      <c r="H31" s="20"/>
      <c r="I31" s="20"/>
      <c r="J31" s="20">
        <v>-15161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-15161</v>
      </c>
      <c r="X31" s="20"/>
      <c r="Y31" s="20">
        <v>-15161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-3965277</v>
      </c>
      <c r="D32" s="18"/>
      <c r="E32" s="19">
        <v>173804</v>
      </c>
      <c r="F32" s="20">
        <v>173804</v>
      </c>
      <c r="G32" s="20">
        <v>-3489041</v>
      </c>
      <c r="H32" s="20">
        <v>265030</v>
      </c>
      <c r="I32" s="20">
        <v>-229622</v>
      </c>
      <c r="J32" s="20">
        <v>-3453633</v>
      </c>
      <c r="K32" s="20"/>
      <c r="L32" s="20">
        <v>151941</v>
      </c>
      <c r="M32" s="20"/>
      <c r="N32" s="20">
        <v>151941</v>
      </c>
      <c r="O32" s="20"/>
      <c r="P32" s="20"/>
      <c r="Q32" s="20"/>
      <c r="R32" s="20"/>
      <c r="S32" s="20"/>
      <c r="T32" s="20"/>
      <c r="U32" s="20"/>
      <c r="V32" s="20"/>
      <c r="W32" s="20">
        <v>-3301692</v>
      </c>
      <c r="X32" s="20">
        <v>86904</v>
      </c>
      <c r="Y32" s="20">
        <v>-3388596</v>
      </c>
      <c r="Z32" s="21">
        <v>-3899.2405412869375</v>
      </c>
      <c r="AA32" s="22">
        <v>173804</v>
      </c>
    </row>
    <row r="33" spans="1:27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25457779</v>
      </c>
      <c r="D35" s="18"/>
      <c r="E35" s="19"/>
      <c r="F35" s="20"/>
      <c r="G35" s="20">
        <v>25811018</v>
      </c>
      <c r="H35" s="20">
        <v>389786</v>
      </c>
      <c r="I35" s="20">
        <v>357183</v>
      </c>
      <c r="J35" s="20">
        <v>26557987</v>
      </c>
      <c r="K35" s="20"/>
      <c r="L35" s="20">
        <v>351298</v>
      </c>
      <c r="M35" s="20"/>
      <c r="N35" s="20">
        <v>351298</v>
      </c>
      <c r="O35" s="20"/>
      <c r="P35" s="20"/>
      <c r="Q35" s="20"/>
      <c r="R35" s="20"/>
      <c r="S35" s="20"/>
      <c r="T35" s="20"/>
      <c r="U35" s="20"/>
      <c r="V35" s="20"/>
      <c r="W35" s="20">
        <v>26909285</v>
      </c>
      <c r="X35" s="20"/>
      <c r="Y35" s="20">
        <v>26909285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-39522659</v>
      </c>
      <c r="D37" s="29">
        <f t="shared" ref="D37:Y37" si="3">SUM(D29:D36)</f>
        <v>0</v>
      </c>
      <c r="E37" s="30">
        <f t="shared" si="3"/>
        <v>173804</v>
      </c>
      <c r="F37" s="31">
        <f t="shared" si="3"/>
        <v>173804</v>
      </c>
      <c r="G37" s="31">
        <f t="shared" si="3"/>
        <v>-38693184</v>
      </c>
      <c r="H37" s="31">
        <f t="shared" si="3"/>
        <v>654816</v>
      </c>
      <c r="I37" s="31">
        <f t="shared" si="3"/>
        <v>127561</v>
      </c>
      <c r="J37" s="31">
        <f t="shared" si="3"/>
        <v>-37910807</v>
      </c>
      <c r="K37" s="31">
        <f t="shared" si="3"/>
        <v>0</v>
      </c>
      <c r="L37" s="31">
        <f t="shared" si="3"/>
        <v>503239</v>
      </c>
      <c r="M37" s="31">
        <f t="shared" si="3"/>
        <v>0</v>
      </c>
      <c r="N37" s="31">
        <f t="shared" si="3"/>
        <v>503239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-37407568</v>
      </c>
      <c r="X37" s="31">
        <f t="shared" si="3"/>
        <v>86904</v>
      </c>
      <c r="Y37" s="31">
        <f t="shared" si="3"/>
        <v>-37494472</v>
      </c>
      <c r="Z37" s="32">
        <f>+IF(X37&lt;&gt;0,+(Y37/X37)*100,0)</f>
        <v>-43144.702200128879</v>
      </c>
      <c r="AA37" s="33">
        <f>SUM(AA29:AA36)</f>
        <v>173804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-39522659</v>
      </c>
      <c r="D44" s="29">
        <f>+D37+D43</f>
        <v>0</v>
      </c>
      <c r="E44" s="30">
        <f t="shared" si="5"/>
        <v>173804</v>
      </c>
      <c r="F44" s="31">
        <f t="shared" si="5"/>
        <v>173804</v>
      </c>
      <c r="G44" s="31">
        <f t="shared" si="5"/>
        <v>-38693184</v>
      </c>
      <c r="H44" s="31">
        <f t="shared" si="5"/>
        <v>654816</v>
      </c>
      <c r="I44" s="31">
        <f t="shared" si="5"/>
        <v>127561</v>
      </c>
      <c r="J44" s="31">
        <f t="shared" si="5"/>
        <v>-37910807</v>
      </c>
      <c r="K44" s="31">
        <f t="shared" si="5"/>
        <v>0</v>
      </c>
      <c r="L44" s="31">
        <f t="shared" si="5"/>
        <v>503239</v>
      </c>
      <c r="M44" s="31">
        <f t="shared" si="5"/>
        <v>0</v>
      </c>
      <c r="N44" s="31">
        <f t="shared" si="5"/>
        <v>503239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-37407568</v>
      </c>
      <c r="X44" s="31">
        <f t="shared" si="5"/>
        <v>86904</v>
      </c>
      <c r="Y44" s="31">
        <f t="shared" si="5"/>
        <v>-37494472</v>
      </c>
      <c r="Z44" s="32">
        <f>+IF(X44&lt;&gt;0,+(Y44/X44)*100,0)</f>
        <v>-43144.702200128879</v>
      </c>
      <c r="AA44" s="33">
        <f>+AA37+AA43</f>
        <v>173804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363001012</v>
      </c>
      <c r="D45" s="42">
        <f t="shared" si="6"/>
        <v>0</v>
      </c>
      <c r="E45" s="43">
        <f t="shared" si="6"/>
        <v>18697090</v>
      </c>
      <c r="F45" s="44">
        <f t="shared" si="6"/>
        <v>18697090</v>
      </c>
      <c r="G45" s="44">
        <f t="shared" si="6"/>
        <v>266275997</v>
      </c>
      <c r="H45" s="44">
        <f t="shared" si="6"/>
        <v>101357910</v>
      </c>
      <c r="I45" s="44">
        <f t="shared" si="6"/>
        <v>2082845</v>
      </c>
      <c r="J45" s="44">
        <f t="shared" si="6"/>
        <v>369716752</v>
      </c>
      <c r="K45" s="44">
        <f t="shared" si="6"/>
        <v>0</v>
      </c>
      <c r="L45" s="44">
        <f t="shared" si="6"/>
        <v>2175880</v>
      </c>
      <c r="M45" s="44">
        <f t="shared" si="6"/>
        <v>0</v>
      </c>
      <c r="N45" s="44">
        <f t="shared" si="6"/>
        <v>2175880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371892632</v>
      </c>
      <c r="X45" s="44">
        <f t="shared" si="6"/>
        <v>9348540</v>
      </c>
      <c r="Y45" s="44">
        <f t="shared" si="6"/>
        <v>362544092</v>
      </c>
      <c r="Z45" s="45">
        <f>+IF(X45&lt;&gt;0,+(Y45/X45)*100,0)</f>
        <v>3878.0824813286349</v>
      </c>
      <c r="AA45" s="46">
        <f>+AA26-AA44</f>
        <v>18697090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18697090</v>
      </c>
      <c r="F47" s="20">
        <v>18697090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9348540</v>
      </c>
      <c r="Y47" s="20">
        <v>-9348540</v>
      </c>
      <c r="Z47" s="47">
        <v>-100</v>
      </c>
      <c r="AA47" s="22">
        <v>18697090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18697090</v>
      </c>
      <c r="F50" s="52">
        <f t="shared" si="7"/>
        <v>18697090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9348540</v>
      </c>
      <c r="Y50" s="52">
        <f t="shared" si="7"/>
        <v>-9348540</v>
      </c>
      <c r="Z50" s="53">
        <f>+IF(X50&lt;&gt;0,+(Y50/X50)*100,0)</f>
        <v>-100</v>
      </c>
      <c r="AA50" s="54">
        <f>SUM(AA47:AA49)</f>
        <v>18697090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34311007</v>
      </c>
      <c r="D6" s="18"/>
      <c r="E6" s="19">
        <v>46182667</v>
      </c>
      <c r="F6" s="20">
        <v>46182667</v>
      </c>
      <c r="G6" s="20">
        <v>34507231</v>
      </c>
      <c r="H6" s="20">
        <v>2505965</v>
      </c>
      <c r="I6" s="20">
        <v>8009893</v>
      </c>
      <c r="J6" s="20">
        <v>45023089</v>
      </c>
      <c r="K6" s="20">
        <v>-7478993</v>
      </c>
      <c r="L6" s="20">
        <v>-1442380</v>
      </c>
      <c r="M6" s="20">
        <v>851124</v>
      </c>
      <c r="N6" s="20">
        <v>-8070249</v>
      </c>
      <c r="O6" s="20"/>
      <c r="P6" s="20"/>
      <c r="Q6" s="20"/>
      <c r="R6" s="20"/>
      <c r="S6" s="20"/>
      <c r="T6" s="20"/>
      <c r="U6" s="20"/>
      <c r="V6" s="20"/>
      <c r="W6" s="20">
        <v>36952840</v>
      </c>
      <c r="X6" s="20">
        <v>23091336</v>
      </c>
      <c r="Y6" s="20">
        <v>13861504</v>
      </c>
      <c r="Z6" s="21">
        <v>60.029025605101417</v>
      </c>
      <c r="AA6" s="22">
        <v>46182667</v>
      </c>
    </row>
    <row r="7" spans="1:27" x14ac:dyDescent="0.25">
      <c r="A7" s="23" t="s">
        <v>35</v>
      </c>
      <c r="B7" s="17" t="s">
        <v>32</v>
      </c>
      <c r="C7" s="18">
        <v>43489449</v>
      </c>
      <c r="D7" s="18"/>
      <c r="E7" s="19">
        <v>25792238</v>
      </c>
      <c r="F7" s="20">
        <v>25792238</v>
      </c>
      <c r="G7" s="20">
        <v>69097260</v>
      </c>
      <c r="H7" s="20">
        <v>-6104746</v>
      </c>
      <c r="I7" s="20">
        <v>7588433</v>
      </c>
      <c r="J7" s="20">
        <v>70580947</v>
      </c>
      <c r="K7" s="20">
        <v>7944777</v>
      </c>
      <c r="L7" s="20">
        <v>8450807</v>
      </c>
      <c r="M7" s="20">
        <v>9789658</v>
      </c>
      <c r="N7" s="20">
        <v>26185242</v>
      </c>
      <c r="O7" s="20"/>
      <c r="P7" s="20"/>
      <c r="Q7" s="20"/>
      <c r="R7" s="20"/>
      <c r="S7" s="20"/>
      <c r="T7" s="20"/>
      <c r="U7" s="20"/>
      <c r="V7" s="20"/>
      <c r="W7" s="20">
        <v>96766189</v>
      </c>
      <c r="X7" s="20">
        <v>12896124</v>
      </c>
      <c r="Y7" s="20">
        <v>83870065</v>
      </c>
      <c r="Z7" s="21">
        <v>650.35095040959595</v>
      </c>
      <c r="AA7" s="22">
        <v>25792238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-7776172</v>
      </c>
      <c r="D10" s="18"/>
      <c r="E10" s="19">
        <v>-3807410</v>
      </c>
      <c r="F10" s="20">
        <v>-3807410</v>
      </c>
      <c r="G10" s="20">
        <v>-7797142</v>
      </c>
      <c r="H10" s="20">
        <v>-103795</v>
      </c>
      <c r="I10" s="20">
        <v>-354910</v>
      </c>
      <c r="J10" s="20">
        <v>-8255847</v>
      </c>
      <c r="K10" s="20">
        <v>-82238</v>
      </c>
      <c r="L10" s="20">
        <v>-270789</v>
      </c>
      <c r="M10" s="20">
        <v>-537748</v>
      </c>
      <c r="N10" s="20">
        <v>-890775</v>
      </c>
      <c r="O10" s="20"/>
      <c r="P10" s="20"/>
      <c r="Q10" s="20"/>
      <c r="R10" s="20"/>
      <c r="S10" s="20"/>
      <c r="T10" s="20"/>
      <c r="U10" s="20"/>
      <c r="V10" s="20"/>
      <c r="W10" s="20">
        <v>-9146622</v>
      </c>
      <c r="X10" s="20">
        <v>-1903710</v>
      </c>
      <c r="Y10" s="20">
        <v>-7242912</v>
      </c>
      <c r="Z10" s="21">
        <v>380.4629906866067</v>
      </c>
      <c r="AA10" s="22">
        <v>-3807410</v>
      </c>
    </row>
    <row r="11" spans="1:27" x14ac:dyDescent="0.25">
      <c r="A11" s="23" t="s">
        <v>39</v>
      </c>
      <c r="B11" s="17" t="s">
        <v>32</v>
      </c>
      <c r="C11" s="18">
        <v>51650178</v>
      </c>
      <c r="D11" s="18"/>
      <c r="E11" s="19"/>
      <c r="F11" s="20"/>
      <c r="G11" s="24">
        <v>52050536</v>
      </c>
      <c r="H11" s="24">
        <v>361401</v>
      </c>
      <c r="I11" s="24">
        <v>728652</v>
      </c>
      <c r="J11" s="20">
        <v>53140589</v>
      </c>
      <c r="K11" s="24">
        <v>1234125</v>
      </c>
      <c r="L11" s="24">
        <v>1212376</v>
      </c>
      <c r="M11" s="20">
        <v>1015830</v>
      </c>
      <c r="N11" s="24">
        <v>3462331</v>
      </c>
      <c r="O11" s="24"/>
      <c r="P11" s="24"/>
      <c r="Q11" s="20"/>
      <c r="R11" s="24"/>
      <c r="S11" s="24"/>
      <c r="T11" s="20"/>
      <c r="U11" s="24"/>
      <c r="V11" s="24"/>
      <c r="W11" s="24">
        <v>56602920</v>
      </c>
      <c r="X11" s="20"/>
      <c r="Y11" s="24">
        <v>56602920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-880187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120794275</v>
      </c>
      <c r="D13" s="29">
        <f>SUM(D6:D12)</f>
        <v>0</v>
      </c>
      <c r="E13" s="30">
        <f t="shared" si="0"/>
        <v>68167495</v>
      </c>
      <c r="F13" s="31">
        <f t="shared" si="0"/>
        <v>68167495</v>
      </c>
      <c r="G13" s="31">
        <f t="shared" si="0"/>
        <v>146977698</v>
      </c>
      <c r="H13" s="31">
        <f t="shared" si="0"/>
        <v>-3341175</v>
      </c>
      <c r="I13" s="31">
        <f t="shared" si="0"/>
        <v>15972068</v>
      </c>
      <c r="J13" s="31">
        <f t="shared" si="0"/>
        <v>159608591</v>
      </c>
      <c r="K13" s="31">
        <f t="shared" si="0"/>
        <v>1617671</v>
      </c>
      <c r="L13" s="31">
        <f t="shared" si="0"/>
        <v>7950014</v>
      </c>
      <c r="M13" s="31">
        <f t="shared" si="0"/>
        <v>11118864</v>
      </c>
      <c r="N13" s="31">
        <f t="shared" si="0"/>
        <v>20686549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180295140</v>
      </c>
      <c r="X13" s="31">
        <f t="shared" si="0"/>
        <v>34083750</v>
      </c>
      <c r="Y13" s="31">
        <f t="shared" si="0"/>
        <v>146211390</v>
      </c>
      <c r="Z13" s="32">
        <f>+IF(X13&lt;&gt;0,+(Y13/X13)*100,0)</f>
        <v>428.97682913411819</v>
      </c>
      <c r="AA13" s="33">
        <f>SUM(AA6:AA12)</f>
        <v>68167495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13649790</v>
      </c>
      <c r="D17" s="18"/>
      <c r="E17" s="19">
        <v>38083000</v>
      </c>
      <c r="F17" s="20">
        <v>38083000</v>
      </c>
      <c r="G17" s="24">
        <v>-18634361</v>
      </c>
      <c r="H17" s="24">
        <v>12077513</v>
      </c>
      <c r="I17" s="24">
        <v>2280807</v>
      </c>
      <c r="J17" s="20">
        <v>-4276041</v>
      </c>
      <c r="K17" s="24">
        <v>2631254</v>
      </c>
      <c r="L17" s="24">
        <v>-21273420</v>
      </c>
      <c r="M17" s="20">
        <v>3172139</v>
      </c>
      <c r="N17" s="24">
        <v>-15470027</v>
      </c>
      <c r="O17" s="24"/>
      <c r="P17" s="24"/>
      <c r="Q17" s="20"/>
      <c r="R17" s="24"/>
      <c r="S17" s="24"/>
      <c r="T17" s="20"/>
      <c r="U17" s="24"/>
      <c r="V17" s="24"/>
      <c r="W17" s="24">
        <v>-19746068</v>
      </c>
      <c r="X17" s="20">
        <v>19041504</v>
      </c>
      <c r="Y17" s="24">
        <v>-38787572</v>
      </c>
      <c r="Z17" s="25">
        <v>-203.7001488958015</v>
      </c>
      <c r="AA17" s="26">
        <v>38083000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13649790</v>
      </c>
      <c r="D25" s="29">
        <f t="shared" ref="D25:Y25" si="1">SUM(D15:D24)</f>
        <v>0</v>
      </c>
      <c r="E25" s="35">
        <f t="shared" si="1"/>
        <v>38083000</v>
      </c>
      <c r="F25" s="36">
        <f t="shared" si="1"/>
        <v>38083000</v>
      </c>
      <c r="G25" s="36">
        <f t="shared" si="1"/>
        <v>-18634361</v>
      </c>
      <c r="H25" s="36">
        <f t="shared" si="1"/>
        <v>12077513</v>
      </c>
      <c r="I25" s="36">
        <f t="shared" si="1"/>
        <v>2280807</v>
      </c>
      <c r="J25" s="36">
        <f t="shared" si="1"/>
        <v>-4276041</v>
      </c>
      <c r="K25" s="36">
        <f t="shared" si="1"/>
        <v>2631254</v>
      </c>
      <c r="L25" s="36">
        <f t="shared" si="1"/>
        <v>-21273420</v>
      </c>
      <c r="M25" s="36">
        <f t="shared" si="1"/>
        <v>3172139</v>
      </c>
      <c r="N25" s="36">
        <f t="shared" si="1"/>
        <v>-15470027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-19746068</v>
      </c>
      <c r="X25" s="36">
        <f t="shared" si="1"/>
        <v>19041504</v>
      </c>
      <c r="Y25" s="36">
        <f t="shared" si="1"/>
        <v>-38787572</v>
      </c>
      <c r="Z25" s="37">
        <f>+IF(X25&lt;&gt;0,+(Y25/X25)*100,0)</f>
        <v>-203.7001488958015</v>
      </c>
      <c r="AA25" s="38">
        <f>SUM(AA15:AA24)</f>
        <v>38083000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134444065</v>
      </c>
      <c r="D26" s="29">
        <f>+D13+D25</f>
        <v>0</v>
      </c>
      <c r="E26" s="30">
        <f t="shared" si="2"/>
        <v>106250495</v>
      </c>
      <c r="F26" s="31">
        <f t="shared" si="2"/>
        <v>106250495</v>
      </c>
      <c r="G26" s="31">
        <f t="shared" si="2"/>
        <v>128343337</v>
      </c>
      <c r="H26" s="31">
        <f t="shared" si="2"/>
        <v>8736338</v>
      </c>
      <c r="I26" s="31">
        <f t="shared" si="2"/>
        <v>18252875</v>
      </c>
      <c r="J26" s="31">
        <f t="shared" si="2"/>
        <v>155332550</v>
      </c>
      <c r="K26" s="31">
        <f t="shared" si="2"/>
        <v>4248925</v>
      </c>
      <c r="L26" s="31">
        <f t="shared" si="2"/>
        <v>-13323406</v>
      </c>
      <c r="M26" s="31">
        <f t="shared" si="2"/>
        <v>14291003</v>
      </c>
      <c r="N26" s="31">
        <f t="shared" si="2"/>
        <v>5216522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160549072</v>
      </c>
      <c r="X26" s="31">
        <f t="shared" si="2"/>
        <v>53125254</v>
      </c>
      <c r="Y26" s="31">
        <f t="shared" si="2"/>
        <v>107423818</v>
      </c>
      <c r="Z26" s="32">
        <f>+IF(X26&lt;&gt;0,+(Y26/X26)*100,0)</f>
        <v>202.20857296983462</v>
      </c>
      <c r="AA26" s="33">
        <f>+AA13+AA25</f>
        <v>106250495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-220075</v>
      </c>
      <c r="D31" s="18"/>
      <c r="E31" s="19"/>
      <c r="F31" s="20"/>
      <c r="G31" s="20">
        <v>-220835</v>
      </c>
      <c r="H31" s="20">
        <v>-965</v>
      </c>
      <c r="I31" s="20">
        <v>-52</v>
      </c>
      <c r="J31" s="20">
        <v>-221852</v>
      </c>
      <c r="K31" s="20"/>
      <c r="L31" s="20">
        <v>-1104</v>
      </c>
      <c r="M31" s="20">
        <v>-1412</v>
      </c>
      <c r="N31" s="20">
        <v>-2516</v>
      </c>
      <c r="O31" s="20"/>
      <c r="P31" s="20"/>
      <c r="Q31" s="20"/>
      <c r="R31" s="20"/>
      <c r="S31" s="20"/>
      <c r="T31" s="20"/>
      <c r="U31" s="20"/>
      <c r="V31" s="20"/>
      <c r="W31" s="20">
        <v>-224368</v>
      </c>
      <c r="X31" s="20"/>
      <c r="Y31" s="20">
        <v>-224368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-29857929</v>
      </c>
      <c r="D32" s="18"/>
      <c r="E32" s="19">
        <v>31499939</v>
      </c>
      <c r="F32" s="20">
        <v>31499939</v>
      </c>
      <c r="G32" s="20">
        <v>-28139162</v>
      </c>
      <c r="H32" s="20">
        <v>-7667713</v>
      </c>
      <c r="I32" s="20">
        <v>7661890</v>
      </c>
      <c r="J32" s="20">
        <v>-28144985</v>
      </c>
      <c r="K32" s="20">
        <v>-2907139</v>
      </c>
      <c r="L32" s="20">
        <v>6741136</v>
      </c>
      <c r="M32" s="20">
        <v>7027494</v>
      </c>
      <c r="N32" s="20">
        <v>10861491</v>
      </c>
      <c r="O32" s="20"/>
      <c r="P32" s="20"/>
      <c r="Q32" s="20"/>
      <c r="R32" s="20"/>
      <c r="S32" s="20"/>
      <c r="T32" s="20"/>
      <c r="U32" s="20"/>
      <c r="V32" s="20"/>
      <c r="W32" s="20">
        <v>-17283494</v>
      </c>
      <c r="X32" s="20">
        <v>15750018</v>
      </c>
      <c r="Y32" s="20">
        <v>-33033512</v>
      </c>
      <c r="Z32" s="21">
        <v>-209.73634442830479</v>
      </c>
      <c r="AA32" s="22">
        <v>31499939</v>
      </c>
    </row>
    <row r="33" spans="1:27" x14ac:dyDescent="0.25">
      <c r="A33" s="23" t="s">
        <v>60</v>
      </c>
      <c r="B33" s="17" t="s">
        <v>32</v>
      </c>
      <c r="C33" s="18">
        <v>30519519</v>
      </c>
      <c r="D33" s="18"/>
      <c r="E33" s="19"/>
      <c r="F33" s="20"/>
      <c r="G33" s="20">
        <v>30128655</v>
      </c>
      <c r="H33" s="20"/>
      <c r="I33" s="20">
        <v>1517370</v>
      </c>
      <c r="J33" s="20">
        <v>31646025</v>
      </c>
      <c r="K33" s="20">
        <v>-1455328</v>
      </c>
      <c r="L33" s="20">
        <v>-3037967</v>
      </c>
      <c r="M33" s="20">
        <v>-4633139</v>
      </c>
      <c r="N33" s="20">
        <v>-9126434</v>
      </c>
      <c r="O33" s="20"/>
      <c r="P33" s="20"/>
      <c r="Q33" s="20"/>
      <c r="R33" s="20"/>
      <c r="S33" s="20"/>
      <c r="T33" s="20"/>
      <c r="U33" s="20"/>
      <c r="V33" s="20"/>
      <c r="W33" s="20">
        <v>22519591</v>
      </c>
      <c r="X33" s="20"/>
      <c r="Y33" s="20">
        <v>22519591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123002325</v>
      </c>
      <c r="D35" s="18"/>
      <c r="E35" s="19"/>
      <c r="F35" s="20"/>
      <c r="G35" s="20">
        <v>125103377</v>
      </c>
      <c r="H35" s="20">
        <v>2069700</v>
      </c>
      <c r="I35" s="20">
        <v>1942316</v>
      </c>
      <c r="J35" s="20">
        <v>129115393</v>
      </c>
      <c r="K35" s="20">
        <v>2120510</v>
      </c>
      <c r="L35" s="20">
        <v>1916638</v>
      </c>
      <c r="M35" s="20">
        <v>2076286</v>
      </c>
      <c r="N35" s="20">
        <v>6113434</v>
      </c>
      <c r="O35" s="20"/>
      <c r="P35" s="20"/>
      <c r="Q35" s="20"/>
      <c r="R35" s="20"/>
      <c r="S35" s="20"/>
      <c r="T35" s="20"/>
      <c r="U35" s="20"/>
      <c r="V35" s="20"/>
      <c r="W35" s="20">
        <v>135228827</v>
      </c>
      <c r="X35" s="20"/>
      <c r="Y35" s="20">
        <v>135228827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123443840</v>
      </c>
      <c r="D37" s="29">
        <f t="shared" ref="D37:Y37" si="3">SUM(D29:D36)</f>
        <v>0</v>
      </c>
      <c r="E37" s="30">
        <f t="shared" si="3"/>
        <v>31499939</v>
      </c>
      <c r="F37" s="31">
        <f t="shared" si="3"/>
        <v>31499939</v>
      </c>
      <c r="G37" s="31">
        <f t="shared" si="3"/>
        <v>126872035</v>
      </c>
      <c r="H37" s="31">
        <f t="shared" si="3"/>
        <v>-5598978</v>
      </c>
      <c r="I37" s="31">
        <f t="shared" si="3"/>
        <v>11121524</v>
      </c>
      <c r="J37" s="31">
        <f t="shared" si="3"/>
        <v>132394581</v>
      </c>
      <c r="K37" s="31">
        <f t="shared" si="3"/>
        <v>-2241957</v>
      </c>
      <c r="L37" s="31">
        <f t="shared" si="3"/>
        <v>5618703</v>
      </c>
      <c r="M37" s="31">
        <f t="shared" si="3"/>
        <v>4469229</v>
      </c>
      <c r="N37" s="31">
        <f t="shared" si="3"/>
        <v>7845975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140240556</v>
      </c>
      <c r="X37" s="31">
        <f t="shared" si="3"/>
        <v>15750018</v>
      </c>
      <c r="Y37" s="31">
        <f t="shared" si="3"/>
        <v>124490538</v>
      </c>
      <c r="Z37" s="32">
        <f>+IF(X37&lt;&gt;0,+(Y37/X37)*100,0)</f>
        <v>790.4152109540446</v>
      </c>
      <c r="AA37" s="33">
        <f>SUM(AA29:AA36)</f>
        <v>31499939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123443840</v>
      </c>
      <c r="D44" s="29">
        <f>+D37+D43</f>
        <v>0</v>
      </c>
      <c r="E44" s="30">
        <f t="shared" si="5"/>
        <v>31499939</v>
      </c>
      <c r="F44" s="31">
        <f t="shared" si="5"/>
        <v>31499939</v>
      </c>
      <c r="G44" s="31">
        <f t="shared" si="5"/>
        <v>126872035</v>
      </c>
      <c r="H44" s="31">
        <f t="shared" si="5"/>
        <v>-5598978</v>
      </c>
      <c r="I44" s="31">
        <f t="shared" si="5"/>
        <v>11121524</v>
      </c>
      <c r="J44" s="31">
        <f t="shared" si="5"/>
        <v>132394581</v>
      </c>
      <c r="K44" s="31">
        <f t="shared" si="5"/>
        <v>-2241957</v>
      </c>
      <c r="L44" s="31">
        <f t="shared" si="5"/>
        <v>5618703</v>
      </c>
      <c r="M44" s="31">
        <f t="shared" si="5"/>
        <v>4469229</v>
      </c>
      <c r="N44" s="31">
        <f t="shared" si="5"/>
        <v>7845975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140240556</v>
      </c>
      <c r="X44" s="31">
        <f t="shared" si="5"/>
        <v>15750018</v>
      </c>
      <c r="Y44" s="31">
        <f t="shared" si="5"/>
        <v>124490538</v>
      </c>
      <c r="Z44" s="32">
        <f>+IF(X44&lt;&gt;0,+(Y44/X44)*100,0)</f>
        <v>790.4152109540446</v>
      </c>
      <c r="AA44" s="33">
        <f>+AA37+AA43</f>
        <v>31499939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11000225</v>
      </c>
      <c r="D45" s="42">
        <f t="shared" si="6"/>
        <v>0</v>
      </c>
      <c r="E45" s="43">
        <f t="shared" si="6"/>
        <v>74750556</v>
      </c>
      <c r="F45" s="44">
        <f t="shared" si="6"/>
        <v>74750556</v>
      </c>
      <c r="G45" s="44">
        <f t="shared" si="6"/>
        <v>1471302</v>
      </c>
      <c r="H45" s="44">
        <f t="shared" si="6"/>
        <v>14335316</v>
      </c>
      <c r="I45" s="44">
        <f t="shared" si="6"/>
        <v>7131351</v>
      </c>
      <c r="J45" s="44">
        <f t="shared" si="6"/>
        <v>22937969</v>
      </c>
      <c r="K45" s="44">
        <f t="shared" si="6"/>
        <v>6490882</v>
      </c>
      <c r="L45" s="44">
        <f t="shared" si="6"/>
        <v>-18942109</v>
      </c>
      <c r="M45" s="44">
        <f t="shared" si="6"/>
        <v>9821774</v>
      </c>
      <c r="N45" s="44">
        <f t="shared" si="6"/>
        <v>-2629453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20308516</v>
      </c>
      <c r="X45" s="44">
        <f t="shared" si="6"/>
        <v>37375236</v>
      </c>
      <c r="Y45" s="44">
        <f t="shared" si="6"/>
        <v>-17066720</v>
      </c>
      <c r="Z45" s="45">
        <f>+IF(X45&lt;&gt;0,+(Y45/X45)*100,0)</f>
        <v>-45.663176548236379</v>
      </c>
      <c r="AA45" s="46">
        <f>+AA26-AA44</f>
        <v>74750556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-48585783</v>
      </c>
      <c r="D47" s="18"/>
      <c r="E47" s="19">
        <v>74750556</v>
      </c>
      <c r="F47" s="20">
        <v>74750556</v>
      </c>
      <c r="G47" s="20">
        <v>43941872</v>
      </c>
      <c r="H47" s="20">
        <v>-41551638</v>
      </c>
      <c r="I47" s="20">
        <v>4948153</v>
      </c>
      <c r="J47" s="20">
        <v>7338387</v>
      </c>
      <c r="K47" s="20">
        <v>3656282</v>
      </c>
      <c r="L47" s="20">
        <v>2548544</v>
      </c>
      <c r="M47" s="20">
        <v>7914024</v>
      </c>
      <c r="N47" s="20">
        <v>14118850</v>
      </c>
      <c r="O47" s="20"/>
      <c r="P47" s="20"/>
      <c r="Q47" s="20"/>
      <c r="R47" s="20"/>
      <c r="S47" s="20"/>
      <c r="T47" s="20"/>
      <c r="U47" s="20"/>
      <c r="V47" s="20"/>
      <c r="W47" s="20">
        <v>21457237</v>
      </c>
      <c r="X47" s="20">
        <v>37375236</v>
      </c>
      <c r="Y47" s="20">
        <v>-15917999</v>
      </c>
      <c r="Z47" s="47">
        <v>-42.589694952026527</v>
      </c>
      <c r="AA47" s="22">
        <v>74750556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-48585783</v>
      </c>
      <c r="D50" s="50">
        <f t="shared" ref="D50:Y50" si="7">SUM(D47:D49)</f>
        <v>0</v>
      </c>
      <c r="E50" s="51">
        <f t="shared" si="7"/>
        <v>74750556</v>
      </c>
      <c r="F50" s="52">
        <f t="shared" si="7"/>
        <v>74750556</v>
      </c>
      <c r="G50" s="52">
        <f t="shared" si="7"/>
        <v>43941872</v>
      </c>
      <c r="H50" s="52">
        <f t="shared" si="7"/>
        <v>-41551638</v>
      </c>
      <c r="I50" s="52">
        <f t="shared" si="7"/>
        <v>4948153</v>
      </c>
      <c r="J50" s="52">
        <f t="shared" si="7"/>
        <v>7338387</v>
      </c>
      <c r="K50" s="52">
        <f t="shared" si="7"/>
        <v>3656282</v>
      </c>
      <c r="L50" s="52">
        <f t="shared" si="7"/>
        <v>2548544</v>
      </c>
      <c r="M50" s="52">
        <f t="shared" si="7"/>
        <v>7914024</v>
      </c>
      <c r="N50" s="52">
        <f t="shared" si="7"/>
        <v>14118850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21457237</v>
      </c>
      <c r="X50" s="52">
        <f t="shared" si="7"/>
        <v>37375236</v>
      </c>
      <c r="Y50" s="52">
        <f t="shared" si="7"/>
        <v>-15917999</v>
      </c>
      <c r="Z50" s="53">
        <f>+IF(X50&lt;&gt;0,+(Y50/X50)*100,0)</f>
        <v>-42.589694952026527</v>
      </c>
      <c r="AA50" s="54">
        <f>SUM(AA47:AA49)</f>
        <v>74750556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56194429</v>
      </c>
      <c r="D6" s="18"/>
      <c r="E6" s="19">
        <v>17239711</v>
      </c>
      <c r="F6" s="20">
        <v>17239711</v>
      </c>
      <c r="G6" s="20">
        <v>56443498</v>
      </c>
      <c r="H6" s="20">
        <v>-314546</v>
      </c>
      <c r="I6" s="20"/>
      <c r="J6" s="20">
        <v>56128952</v>
      </c>
      <c r="K6" s="20">
        <v>726522</v>
      </c>
      <c r="L6" s="20">
        <v>157200</v>
      </c>
      <c r="M6" s="20">
        <v>63755</v>
      </c>
      <c r="N6" s="20">
        <v>947477</v>
      </c>
      <c r="O6" s="20"/>
      <c r="P6" s="20"/>
      <c r="Q6" s="20"/>
      <c r="R6" s="20"/>
      <c r="S6" s="20"/>
      <c r="T6" s="20"/>
      <c r="U6" s="20"/>
      <c r="V6" s="20"/>
      <c r="W6" s="20">
        <v>57076429</v>
      </c>
      <c r="X6" s="20">
        <v>8619858</v>
      </c>
      <c r="Y6" s="20">
        <v>48456571</v>
      </c>
      <c r="Z6" s="21">
        <v>562.15045537873129</v>
      </c>
      <c r="AA6" s="22">
        <v>17239711</v>
      </c>
    </row>
    <row r="7" spans="1:27" x14ac:dyDescent="0.25">
      <c r="A7" s="23" t="s">
        <v>35</v>
      </c>
      <c r="B7" s="17" t="s">
        <v>32</v>
      </c>
      <c r="C7" s="18">
        <v>6100820</v>
      </c>
      <c r="D7" s="18"/>
      <c r="E7" s="19">
        <v>1958577</v>
      </c>
      <c r="F7" s="20">
        <v>1958577</v>
      </c>
      <c r="G7" s="20">
        <v>6321164</v>
      </c>
      <c r="H7" s="20">
        <v>382938</v>
      </c>
      <c r="I7" s="20"/>
      <c r="J7" s="20">
        <v>6704102</v>
      </c>
      <c r="K7" s="20">
        <v>71628</v>
      </c>
      <c r="L7" s="20">
        <v>281035</v>
      </c>
      <c r="M7" s="20">
        <v>364077</v>
      </c>
      <c r="N7" s="20">
        <v>716740</v>
      </c>
      <c r="O7" s="20"/>
      <c r="P7" s="20"/>
      <c r="Q7" s="20"/>
      <c r="R7" s="20"/>
      <c r="S7" s="20"/>
      <c r="T7" s="20"/>
      <c r="U7" s="20"/>
      <c r="V7" s="20"/>
      <c r="W7" s="20">
        <v>7420842</v>
      </c>
      <c r="X7" s="20">
        <v>979284</v>
      </c>
      <c r="Y7" s="20">
        <v>6441558</v>
      </c>
      <c r="Z7" s="21">
        <v>657.78242062568165</v>
      </c>
      <c r="AA7" s="22">
        <v>1958577</v>
      </c>
    </row>
    <row r="8" spans="1:27" x14ac:dyDescent="0.25">
      <c r="A8" s="23" t="s">
        <v>36</v>
      </c>
      <c r="B8" s="17" t="s">
        <v>32</v>
      </c>
      <c r="C8" s="18">
        <v>-131989</v>
      </c>
      <c r="D8" s="18"/>
      <c r="E8" s="19"/>
      <c r="F8" s="20"/>
      <c r="G8" s="20">
        <v>-131989</v>
      </c>
      <c r="H8" s="20"/>
      <c r="I8" s="20"/>
      <c r="J8" s="20">
        <v>-131989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-131989</v>
      </c>
      <c r="X8" s="20"/>
      <c r="Y8" s="20">
        <v>-131989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-13254924</v>
      </c>
      <c r="D10" s="18"/>
      <c r="E10" s="19"/>
      <c r="F10" s="20"/>
      <c r="G10" s="20">
        <v>-13254924</v>
      </c>
      <c r="H10" s="20">
        <v>-43090</v>
      </c>
      <c r="I10" s="20"/>
      <c r="J10" s="20">
        <v>-13298014</v>
      </c>
      <c r="K10" s="20">
        <v>-43348</v>
      </c>
      <c r="L10" s="20">
        <v>-35699</v>
      </c>
      <c r="M10" s="20">
        <v>-31804</v>
      </c>
      <c r="N10" s="20">
        <v>-110851</v>
      </c>
      <c r="O10" s="20"/>
      <c r="P10" s="20"/>
      <c r="Q10" s="20"/>
      <c r="R10" s="20"/>
      <c r="S10" s="20"/>
      <c r="T10" s="20"/>
      <c r="U10" s="20"/>
      <c r="V10" s="20"/>
      <c r="W10" s="20">
        <v>-13408865</v>
      </c>
      <c r="X10" s="20"/>
      <c r="Y10" s="20">
        <v>-13408865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7596131</v>
      </c>
      <c r="D11" s="18"/>
      <c r="E11" s="19"/>
      <c r="F11" s="20"/>
      <c r="G11" s="24">
        <v>7653728</v>
      </c>
      <c r="H11" s="24">
        <v>189594</v>
      </c>
      <c r="I11" s="24"/>
      <c r="J11" s="20">
        <v>7843322</v>
      </c>
      <c r="K11" s="24">
        <v>68236</v>
      </c>
      <c r="L11" s="24">
        <v>154938</v>
      </c>
      <c r="M11" s="20">
        <v>10957</v>
      </c>
      <c r="N11" s="24">
        <v>234131</v>
      </c>
      <c r="O11" s="24"/>
      <c r="P11" s="24"/>
      <c r="Q11" s="20"/>
      <c r="R11" s="24"/>
      <c r="S11" s="24"/>
      <c r="T11" s="20"/>
      <c r="U11" s="24"/>
      <c r="V11" s="24"/>
      <c r="W11" s="24">
        <v>8077453</v>
      </c>
      <c r="X11" s="20"/>
      <c r="Y11" s="24">
        <v>8077453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-49713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56454754</v>
      </c>
      <c r="D13" s="29">
        <f>SUM(D6:D12)</f>
        <v>0</v>
      </c>
      <c r="E13" s="30">
        <f t="shared" si="0"/>
        <v>19198288</v>
      </c>
      <c r="F13" s="31">
        <f t="shared" si="0"/>
        <v>19198288</v>
      </c>
      <c r="G13" s="31">
        <f t="shared" si="0"/>
        <v>56981764</v>
      </c>
      <c r="H13" s="31">
        <f t="shared" si="0"/>
        <v>214896</v>
      </c>
      <c r="I13" s="31">
        <f t="shared" si="0"/>
        <v>0</v>
      </c>
      <c r="J13" s="31">
        <f t="shared" si="0"/>
        <v>57196660</v>
      </c>
      <c r="K13" s="31">
        <f t="shared" si="0"/>
        <v>823038</v>
      </c>
      <c r="L13" s="31">
        <f t="shared" si="0"/>
        <v>557474</v>
      </c>
      <c r="M13" s="31">
        <f t="shared" si="0"/>
        <v>406985</v>
      </c>
      <c r="N13" s="31">
        <f t="shared" si="0"/>
        <v>1787497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58984157</v>
      </c>
      <c r="X13" s="31">
        <f t="shared" si="0"/>
        <v>9599142</v>
      </c>
      <c r="Y13" s="31">
        <f t="shared" si="0"/>
        <v>49385015</v>
      </c>
      <c r="Z13" s="32">
        <f>+IF(X13&lt;&gt;0,+(Y13/X13)*100,0)</f>
        <v>514.47322062742694</v>
      </c>
      <c r="AA13" s="33">
        <f>SUM(AA6:AA12)</f>
        <v>19198288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46948783</v>
      </c>
      <c r="D17" s="18"/>
      <c r="E17" s="19">
        <v>-5464341</v>
      </c>
      <c r="F17" s="20">
        <v>-5464341</v>
      </c>
      <c r="G17" s="24">
        <v>51878736</v>
      </c>
      <c r="H17" s="24">
        <v>-7367642</v>
      </c>
      <c r="I17" s="24"/>
      <c r="J17" s="20">
        <v>44511094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44511094</v>
      </c>
      <c r="X17" s="20">
        <v>-2732172</v>
      </c>
      <c r="Y17" s="24">
        <v>47243266</v>
      </c>
      <c r="Z17" s="25">
        <v>-1729.1468472702306</v>
      </c>
      <c r="AA17" s="26">
        <v>-5464341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46948783</v>
      </c>
      <c r="D25" s="29">
        <f t="shared" ref="D25:Y25" si="1">SUM(D15:D24)</f>
        <v>0</v>
      </c>
      <c r="E25" s="35">
        <f t="shared" si="1"/>
        <v>-5464341</v>
      </c>
      <c r="F25" s="36">
        <f t="shared" si="1"/>
        <v>-5464341</v>
      </c>
      <c r="G25" s="36">
        <f t="shared" si="1"/>
        <v>51878736</v>
      </c>
      <c r="H25" s="36">
        <f t="shared" si="1"/>
        <v>-7367642</v>
      </c>
      <c r="I25" s="36">
        <f t="shared" si="1"/>
        <v>0</v>
      </c>
      <c r="J25" s="36">
        <f t="shared" si="1"/>
        <v>44511094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44511094</v>
      </c>
      <c r="X25" s="36">
        <f t="shared" si="1"/>
        <v>-2732172</v>
      </c>
      <c r="Y25" s="36">
        <f t="shared" si="1"/>
        <v>47243266</v>
      </c>
      <c r="Z25" s="37">
        <f>+IF(X25&lt;&gt;0,+(Y25/X25)*100,0)</f>
        <v>-1729.1468472702306</v>
      </c>
      <c r="AA25" s="38">
        <f>SUM(AA15:AA24)</f>
        <v>-5464341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103403537</v>
      </c>
      <c r="D26" s="29">
        <f>+D13+D25</f>
        <v>0</v>
      </c>
      <c r="E26" s="30">
        <f t="shared" si="2"/>
        <v>13733947</v>
      </c>
      <c r="F26" s="31">
        <f t="shared" si="2"/>
        <v>13733947</v>
      </c>
      <c r="G26" s="31">
        <f t="shared" si="2"/>
        <v>108860500</v>
      </c>
      <c r="H26" s="31">
        <f t="shared" si="2"/>
        <v>-7152746</v>
      </c>
      <c r="I26" s="31">
        <f t="shared" si="2"/>
        <v>0</v>
      </c>
      <c r="J26" s="31">
        <f t="shared" si="2"/>
        <v>101707754</v>
      </c>
      <c r="K26" s="31">
        <f t="shared" si="2"/>
        <v>823038</v>
      </c>
      <c r="L26" s="31">
        <f t="shared" si="2"/>
        <v>557474</v>
      </c>
      <c r="M26" s="31">
        <f t="shared" si="2"/>
        <v>406985</v>
      </c>
      <c r="N26" s="31">
        <f t="shared" si="2"/>
        <v>1787497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103495251</v>
      </c>
      <c r="X26" s="31">
        <f t="shared" si="2"/>
        <v>6866970</v>
      </c>
      <c r="Y26" s="31">
        <f t="shared" si="2"/>
        <v>96628281</v>
      </c>
      <c r="Z26" s="32">
        <f>+IF(X26&lt;&gt;0,+(Y26/X26)*100,0)</f>
        <v>1407.1458154033</v>
      </c>
      <c r="AA26" s="33">
        <f>+AA13+AA25</f>
        <v>13733947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3805154</v>
      </c>
      <c r="D30" s="18"/>
      <c r="E30" s="19"/>
      <c r="F30" s="20"/>
      <c r="G30" s="20">
        <v>3805154</v>
      </c>
      <c r="H30" s="20"/>
      <c r="I30" s="20"/>
      <c r="J30" s="20">
        <v>3805154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3805154</v>
      </c>
      <c r="X30" s="20"/>
      <c r="Y30" s="20">
        <v>3805154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806802</v>
      </c>
      <c r="D31" s="18"/>
      <c r="E31" s="19"/>
      <c r="F31" s="20"/>
      <c r="G31" s="20">
        <v>806803</v>
      </c>
      <c r="H31" s="20"/>
      <c r="I31" s="20"/>
      <c r="J31" s="20">
        <v>806803</v>
      </c>
      <c r="K31" s="20"/>
      <c r="L31" s="20">
        <v>-225</v>
      </c>
      <c r="M31" s="20"/>
      <c r="N31" s="20">
        <v>-225</v>
      </c>
      <c r="O31" s="20"/>
      <c r="P31" s="20"/>
      <c r="Q31" s="20"/>
      <c r="R31" s="20"/>
      <c r="S31" s="20"/>
      <c r="T31" s="20"/>
      <c r="U31" s="20"/>
      <c r="V31" s="20"/>
      <c r="W31" s="20">
        <v>806578</v>
      </c>
      <c r="X31" s="20"/>
      <c r="Y31" s="20">
        <v>806578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-12552651</v>
      </c>
      <c r="D32" s="18"/>
      <c r="E32" s="19">
        <v>3000000</v>
      </c>
      <c r="F32" s="20">
        <v>3000000</v>
      </c>
      <c r="G32" s="20">
        <v>-13006317</v>
      </c>
      <c r="H32" s="20">
        <v>152457</v>
      </c>
      <c r="I32" s="20"/>
      <c r="J32" s="20">
        <v>-12853860</v>
      </c>
      <c r="K32" s="20">
        <v>120586</v>
      </c>
      <c r="L32" s="20">
        <v>424982</v>
      </c>
      <c r="M32" s="20">
        <v>-644946</v>
      </c>
      <c r="N32" s="20">
        <v>-99378</v>
      </c>
      <c r="O32" s="20"/>
      <c r="P32" s="20"/>
      <c r="Q32" s="20"/>
      <c r="R32" s="20"/>
      <c r="S32" s="20"/>
      <c r="T32" s="20"/>
      <c r="U32" s="20"/>
      <c r="V32" s="20"/>
      <c r="W32" s="20">
        <v>-12953238</v>
      </c>
      <c r="X32" s="20">
        <v>1500000</v>
      </c>
      <c r="Y32" s="20">
        <v>-14453238</v>
      </c>
      <c r="Z32" s="21">
        <v>-963.54919999999993</v>
      </c>
      <c r="AA32" s="22">
        <v>3000000</v>
      </c>
    </row>
    <row r="33" spans="1:27" x14ac:dyDescent="0.25">
      <c r="A33" s="23" t="s">
        <v>60</v>
      </c>
      <c r="B33" s="17" t="s">
        <v>32</v>
      </c>
      <c r="C33" s="18">
        <v>5827534</v>
      </c>
      <c r="D33" s="18"/>
      <c r="E33" s="19">
        <v>-119417483</v>
      </c>
      <c r="F33" s="20">
        <v>-119417483</v>
      </c>
      <c r="G33" s="20">
        <v>5827534</v>
      </c>
      <c r="H33" s="20"/>
      <c r="I33" s="20"/>
      <c r="J33" s="20">
        <v>5827534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5827534</v>
      </c>
      <c r="X33" s="20">
        <v>-59708742</v>
      </c>
      <c r="Y33" s="20">
        <v>65536276</v>
      </c>
      <c r="Z33" s="21">
        <v>-109.75993431581593</v>
      </c>
      <c r="AA33" s="22">
        <v>-119417483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8344563</v>
      </c>
      <c r="D35" s="18"/>
      <c r="E35" s="19"/>
      <c r="F35" s="20"/>
      <c r="G35" s="20">
        <v>8522561</v>
      </c>
      <c r="H35" s="20">
        <v>181490</v>
      </c>
      <c r="I35" s="20"/>
      <c r="J35" s="20">
        <v>8704051</v>
      </c>
      <c r="K35" s="20">
        <v>167558</v>
      </c>
      <c r="L35" s="20">
        <v>156347</v>
      </c>
      <c r="M35" s="20">
        <v>164555</v>
      </c>
      <c r="N35" s="20">
        <v>488460</v>
      </c>
      <c r="O35" s="20"/>
      <c r="P35" s="20"/>
      <c r="Q35" s="20"/>
      <c r="R35" s="20"/>
      <c r="S35" s="20"/>
      <c r="T35" s="20"/>
      <c r="U35" s="20"/>
      <c r="V35" s="20"/>
      <c r="W35" s="20">
        <v>9192511</v>
      </c>
      <c r="X35" s="20"/>
      <c r="Y35" s="20">
        <v>9192511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6231402</v>
      </c>
      <c r="D37" s="29">
        <f t="shared" ref="D37:Y37" si="3">SUM(D29:D36)</f>
        <v>0</v>
      </c>
      <c r="E37" s="30">
        <f t="shared" si="3"/>
        <v>-116417483</v>
      </c>
      <c r="F37" s="31">
        <f t="shared" si="3"/>
        <v>-116417483</v>
      </c>
      <c r="G37" s="31">
        <f t="shared" si="3"/>
        <v>5955735</v>
      </c>
      <c r="H37" s="31">
        <f t="shared" si="3"/>
        <v>333947</v>
      </c>
      <c r="I37" s="31">
        <f t="shared" si="3"/>
        <v>0</v>
      </c>
      <c r="J37" s="31">
        <f t="shared" si="3"/>
        <v>6289682</v>
      </c>
      <c r="K37" s="31">
        <f t="shared" si="3"/>
        <v>288144</v>
      </c>
      <c r="L37" s="31">
        <f t="shared" si="3"/>
        <v>581104</v>
      </c>
      <c r="M37" s="31">
        <f t="shared" si="3"/>
        <v>-480391</v>
      </c>
      <c r="N37" s="31">
        <f t="shared" si="3"/>
        <v>388857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6678539</v>
      </c>
      <c r="X37" s="31">
        <f t="shared" si="3"/>
        <v>-58208742</v>
      </c>
      <c r="Y37" s="31">
        <f t="shared" si="3"/>
        <v>64887281</v>
      </c>
      <c r="Z37" s="32">
        <f>+IF(X37&lt;&gt;0,+(Y37/X37)*100,0)</f>
        <v>-111.47342954087549</v>
      </c>
      <c r="AA37" s="33">
        <f>SUM(AA29:AA36)</f>
        <v>-116417483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1117949</v>
      </c>
      <c r="D39" s="18"/>
      <c r="E39" s="19"/>
      <c r="F39" s="20"/>
      <c r="G39" s="20">
        <v>1117949</v>
      </c>
      <c r="H39" s="20"/>
      <c r="I39" s="20"/>
      <c r="J39" s="20">
        <v>1117949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1117949</v>
      </c>
      <c r="X39" s="20"/>
      <c r="Y39" s="20">
        <v>1117949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1117949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1117949</v>
      </c>
      <c r="H43" s="36">
        <f t="shared" si="4"/>
        <v>0</v>
      </c>
      <c r="I43" s="36">
        <f t="shared" si="4"/>
        <v>0</v>
      </c>
      <c r="J43" s="36">
        <f t="shared" si="4"/>
        <v>1117949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1117949</v>
      </c>
      <c r="X43" s="36">
        <f t="shared" si="4"/>
        <v>0</v>
      </c>
      <c r="Y43" s="36">
        <f t="shared" si="4"/>
        <v>1117949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7349351</v>
      </c>
      <c r="D44" s="29">
        <f>+D37+D43</f>
        <v>0</v>
      </c>
      <c r="E44" s="30">
        <f t="shared" si="5"/>
        <v>-116417483</v>
      </c>
      <c r="F44" s="31">
        <f t="shared" si="5"/>
        <v>-116417483</v>
      </c>
      <c r="G44" s="31">
        <f t="shared" si="5"/>
        <v>7073684</v>
      </c>
      <c r="H44" s="31">
        <f t="shared" si="5"/>
        <v>333947</v>
      </c>
      <c r="I44" s="31">
        <f t="shared" si="5"/>
        <v>0</v>
      </c>
      <c r="J44" s="31">
        <f t="shared" si="5"/>
        <v>7407631</v>
      </c>
      <c r="K44" s="31">
        <f t="shared" si="5"/>
        <v>288144</v>
      </c>
      <c r="L44" s="31">
        <f t="shared" si="5"/>
        <v>581104</v>
      </c>
      <c r="M44" s="31">
        <f t="shared" si="5"/>
        <v>-480391</v>
      </c>
      <c r="N44" s="31">
        <f t="shared" si="5"/>
        <v>388857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7796488</v>
      </c>
      <c r="X44" s="31">
        <f t="shared" si="5"/>
        <v>-58208742</v>
      </c>
      <c r="Y44" s="31">
        <f t="shared" si="5"/>
        <v>66005230</v>
      </c>
      <c r="Z44" s="32">
        <f>+IF(X44&lt;&gt;0,+(Y44/X44)*100,0)</f>
        <v>-113.39401562741212</v>
      </c>
      <c r="AA44" s="33">
        <f>+AA37+AA43</f>
        <v>-116417483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96054186</v>
      </c>
      <c r="D45" s="42">
        <f t="shared" si="6"/>
        <v>0</v>
      </c>
      <c r="E45" s="43">
        <f t="shared" si="6"/>
        <v>130151430</v>
      </c>
      <c r="F45" s="44">
        <f t="shared" si="6"/>
        <v>130151430</v>
      </c>
      <c r="G45" s="44">
        <f t="shared" si="6"/>
        <v>101786816</v>
      </c>
      <c r="H45" s="44">
        <f t="shared" si="6"/>
        <v>-7486693</v>
      </c>
      <c r="I45" s="44">
        <f t="shared" si="6"/>
        <v>0</v>
      </c>
      <c r="J45" s="44">
        <f t="shared" si="6"/>
        <v>94300123</v>
      </c>
      <c r="K45" s="44">
        <f t="shared" si="6"/>
        <v>534894</v>
      </c>
      <c r="L45" s="44">
        <f t="shared" si="6"/>
        <v>-23630</v>
      </c>
      <c r="M45" s="44">
        <f t="shared" si="6"/>
        <v>887376</v>
      </c>
      <c r="N45" s="44">
        <f t="shared" si="6"/>
        <v>1398640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95698763</v>
      </c>
      <c r="X45" s="44">
        <f t="shared" si="6"/>
        <v>65075712</v>
      </c>
      <c r="Y45" s="44">
        <f t="shared" si="6"/>
        <v>30623051</v>
      </c>
      <c r="Z45" s="45">
        <f>+IF(X45&lt;&gt;0,+(Y45/X45)*100,0)</f>
        <v>47.057573492242391</v>
      </c>
      <c r="AA45" s="46">
        <f>+AA26-AA44</f>
        <v>130151430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-20422687</v>
      </c>
      <c r="D47" s="18"/>
      <c r="E47" s="19">
        <v>130151430</v>
      </c>
      <c r="F47" s="20">
        <v>130151430</v>
      </c>
      <c r="G47" s="20">
        <v>-19620005</v>
      </c>
      <c r="H47" s="20">
        <v>-3823641</v>
      </c>
      <c r="I47" s="20"/>
      <c r="J47" s="20">
        <v>-23443646</v>
      </c>
      <c r="K47" s="20">
        <v>-1396765</v>
      </c>
      <c r="L47" s="20">
        <v>-2050045</v>
      </c>
      <c r="M47" s="20">
        <v>-1058013</v>
      </c>
      <c r="N47" s="20">
        <v>-4504823</v>
      </c>
      <c r="O47" s="20"/>
      <c r="P47" s="20"/>
      <c r="Q47" s="20"/>
      <c r="R47" s="20"/>
      <c r="S47" s="20"/>
      <c r="T47" s="20"/>
      <c r="U47" s="20"/>
      <c r="V47" s="20"/>
      <c r="W47" s="20">
        <v>-27948469</v>
      </c>
      <c r="X47" s="20">
        <v>65075712</v>
      </c>
      <c r="Y47" s="20">
        <v>-93024181</v>
      </c>
      <c r="Z47" s="47">
        <v>-142.94761922850725</v>
      </c>
      <c r="AA47" s="22">
        <v>130151430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-20422687</v>
      </c>
      <c r="D50" s="50">
        <f t="shared" ref="D50:Y50" si="7">SUM(D47:D49)</f>
        <v>0</v>
      </c>
      <c r="E50" s="51">
        <f t="shared" si="7"/>
        <v>130151430</v>
      </c>
      <c r="F50" s="52">
        <f t="shared" si="7"/>
        <v>130151430</v>
      </c>
      <c r="G50" s="52">
        <f t="shared" si="7"/>
        <v>-19620005</v>
      </c>
      <c r="H50" s="52">
        <f t="shared" si="7"/>
        <v>-3823641</v>
      </c>
      <c r="I50" s="52">
        <f t="shared" si="7"/>
        <v>0</v>
      </c>
      <c r="J50" s="52">
        <f t="shared" si="7"/>
        <v>-23443646</v>
      </c>
      <c r="K50" s="52">
        <f t="shared" si="7"/>
        <v>-1396765</v>
      </c>
      <c r="L50" s="52">
        <f t="shared" si="7"/>
        <v>-2050045</v>
      </c>
      <c r="M50" s="52">
        <f t="shared" si="7"/>
        <v>-1058013</v>
      </c>
      <c r="N50" s="52">
        <f t="shared" si="7"/>
        <v>-4504823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-27948469</v>
      </c>
      <c r="X50" s="52">
        <f t="shared" si="7"/>
        <v>65075712</v>
      </c>
      <c r="Y50" s="52">
        <f t="shared" si="7"/>
        <v>-93024181</v>
      </c>
      <c r="Z50" s="53">
        <f>+IF(X50&lt;&gt;0,+(Y50/X50)*100,0)</f>
        <v>-142.94761922850725</v>
      </c>
      <c r="AA50" s="54">
        <f>SUM(AA47:AA49)</f>
        <v>130151430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-158711880</v>
      </c>
      <c r="F6" s="20">
        <v>-158711880</v>
      </c>
      <c r="G6" s="20">
        <v>-15070586</v>
      </c>
      <c r="H6" s="20">
        <v>-16514143</v>
      </c>
      <c r="I6" s="20">
        <v>2270113</v>
      </c>
      <c r="J6" s="20">
        <v>-29314616</v>
      </c>
      <c r="K6" s="20">
        <v>3413144</v>
      </c>
      <c r="L6" s="20">
        <v>-559618</v>
      </c>
      <c r="M6" s="20">
        <v>-4927280</v>
      </c>
      <c r="N6" s="20">
        <v>-2073754</v>
      </c>
      <c r="O6" s="20"/>
      <c r="P6" s="20"/>
      <c r="Q6" s="20"/>
      <c r="R6" s="20"/>
      <c r="S6" s="20"/>
      <c r="T6" s="20"/>
      <c r="U6" s="20"/>
      <c r="V6" s="20"/>
      <c r="W6" s="20">
        <v>-31388370</v>
      </c>
      <c r="X6" s="20">
        <v>-79355964</v>
      </c>
      <c r="Y6" s="20">
        <v>47967594</v>
      </c>
      <c r="Z6" s="21">
        <v>-60.446110893442103</v>
      </c>
      <c r="AA6" s="22">
        <v>-158711880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73504848</v>
      </c>
      <c r="F7" s="20">
        <v>73504848</v>
      </c>
      <c r="G7" s="20">
        <v>264172048</v>
      </c>
      <c r="H7" s="20">
        <v>10404202</v>
      </c>
      <c r="I7" s="20">
        <v>12557976</v>
      </c>
      <c r="J7" s="20">
        <v>287134226</v>
      </c>
      <c r="K7" s="20">
        <v>8949882</v>
      </c>
      <c r="L7" s="20">
        <v>11105116</v>
      </c>
      <c r="M7" s="20">
        <v>9645548</v>
      </c>
      <c r="N7" s="20">
        <v>29700546</v>
      </c>
      <c r="O7" s="20"/>
      <c r="P7" s="20"/>
      <c r="Q7" s="20"/>
      <c r="R7" s="20"/>
      <c r="S7" s="20"/>
      <c r="T7" s="20"/>
      <c r="U7" s="20"/>
      <c r="V7" s="20"/>
      <c r="W7" s="20">
        <v>316834772</v>
      </c>
      <c r="X7" s="20">
        <v>36752424</v>
      </c>
      <c r="Y7" s="20">
        <v>280082348</v>
      </c>
      <c r="Z7" s="21">
        <v>762.07857201473303</v>
      </c>
      <c r="AA7" s="22">
        <v>73504848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72744002</v>
      </c>
      <c r="F10" s="20">
        <v>72744002</v>
      </c>
      <c r="G10" s="20">
        <v>-5538992</v>
      </c>
      <c r="H10" s="20">
        <v>-105311</v>
      </c>
      <c r="I10" s="20">
        <v>-89492</v>
      </c>
      <c r="J10" s="20">
        <v>-5733795</v>
      </c>
      <c r="K10" s="20">
        <v>-121341</v>
      </c>
      <c r="L10" s="20">
        <v>-115312</v>
      </c>
      <c r="M10" s="20">
        <v>-60724</v>
      </c>
      <c r="N10" s="20">
        <v>-297377</v>
      </c>
      <c r="O10" s="20"/>
      <c r="P10" s="20"/>
      <c r="Q10" s="20"/>
      <c r="R10" s="20"/>
      <c r="S10" s="20"/>
      <c r="T10" s="20"/>
      <c r="U10" s="20"/>
      <c r="V10" s="20"/>
      <c r="W10" s="20">
        <v>-6031172</v>
      </c>
      <c r="X10" s="20">
        <v>72744002</v>
      </c>
      <c r="Y10" s="20">
        <v>-78775174</v>
      </c>
      <c r="Z10" s="21">
        <v>-108.29095435249766</v>
      </c>
      <c r="AA10" s="22">
        <v>72744002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2378208</v>
      </c>
      <c r="H11" s="24">
        <v>422596</v>
      </c>
      <c r="I11" s="24">
        <v>-2445064</v>
      </c>
      <c r="J11" s="20">
        <v>355740</v>
      </c>
      <c r="K11" s="24">
        <v>631683</v>
      </c>
      <c r="L11" s="24">
        <v>276618</v>
      </c>
      <c r="M11" s="20">
        <v>939686</v>
      </c>
      <c r="N11" s="24">
        <v>1847987</v>
      </c>
      <c r="O11" s="24"/>
      <c r="P11" s="24"/>
      <c r="Q11" s="20"/>
      <c r="R11" s="24"/>
      <c r="S11" s="24"/>
      <c r="T11" s="20"/>
      <c r="U11" s="24"/>
      <c r="V11" s="24"/>
      <c r="W11" s="24">
        <v>2203727</v>
      </c>
      <c r="X11" s="20"/>
      <c r="Y11" s="24">
        <v>2203727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-12463030</v>
      </c>
      <c r="F13" s="31">
        <f t="shared" si="0"/>
        <v>-12463030</v>
      </c>
      <c r="G13" s="31">
        <f t="shared" si="0"/>
        <v>241267223</v>
      </c>
      <c r="H13" s="31">
        <f t="shared" si="0"/>
        <v>-5792656</v>
      </c>
      <c r="I13" s="31">
        <f t="shared" si="0"/>
        <v>12293533</v>
      </c>
      <c r="J13" s="31">
        <f t="shared" si="0"/>
        <v>247768100</v>
      </c>
      <c r="K13" s="31">
        <f t="shared" si="0"/>
        <v>12873368</v>
      </c>
      <c r="L13" s="31">
        <f t="shared" si="0"/>
        <v>10706804</v>
      </c>
      <c r="M13" s="31">
        <f t="shared" si="0"/>
        <v>5597230</v>
      </c>
      <c r="N13" s="31">
        <f t="shared" si="0"/>
        <v>29177402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276945502</v>
      </c>
      <c r="X13" s="31">
        <f t="shared" si="0"/>
        <v>30140462</v>
      </c>
      <c r="Y13" s="31">
        <f t="shared" si="0"/>
        <v>246805040</v>
      </c>
      <c r="Z13" s="32">
        <f>+IF(X13&lt;&gt;0,+(Y13/X13)*100,0)</f>
        <v>818.8495584440609</v>
      </c>
      <c r="AA13" s="33">
        <f>SUM(AA6:AA12)</f>
        <v>-12463030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-4945519</v>
      </c>
      <c r="H16" s="20"/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50622701</v>
      </c>
      <c r="F17" s="20">
        <v>50622701</v>
      </c>
      <c r="G17" s="24">
        <v>41564119</v>
      </c>
      <c r="H17" s="24">
        <v>-65248233</v>
      </c>
      <c r="I17" s="24">
        <v>1554763</v>
      </c>
      <c r="J17" s="20">
        <v>-22129351</v>
      </c>
      <c r="K17" s="24">
        <v>2359864</v>
      </c>
      <c r="L17" s="24">
        <v>269222</v>
      </c>
      <c r="M17" s="20">
        <v>-2931464</v>
      </c>
      <c r="N17" s="24">
        <v>-302378</v>
      </c>
      <c r="O17" s="24"/>
      <c r="P17" s="24"/>
      <c r="Q17" s="20"/>
      <c r="R17" s="24"/>
      <c r="S17" s="24"/>
      <c r="T17" s="20"/>
      <c r="U17" s="24"/>
      <c r="V17" s="24"/>
      <c r="W17" s="24">
        <v>-22431729</v>
      </c>
      <c r="X17" s="20">
        <v>25311348</v>
      </c>
      <c r="Y17" s="24">
        <v>-47743077</v>
      </c>
      <c r="Z17" s="25">
        <v>-188.62320963703712</v>
      </c>
      <c r="AA17" s="26">
        <v>50622701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50622701</v>
      </c>
      <c r="F25" s="36">
        <f t="shared" si="1"/>
        <v>50622701</v>
      </c>
      <c r="G25" s="36">
        <f t="shared" si="1"/>
        <v>36618600</v>
      </c>
      <c r="H25" s="36">
        <f t="shared" si="1"/>
        <v>-65248233</v>
      </c>
      <c r="I25" s="36">
        <f t="shared" si="1"/>
        <v>1554763</v>
      </c>
      <c r="J25" s="36">
        <f t="shared" si="1"/>
        <v>-27074870</v>
      </c>
      <c r="K25" s="36">
        <f t="shared" si="1"/>
        <v>2359864</v>
      </c>
      <c r="L25" s="36">
        <f t="shared" si="1"/>
        <v>269222</v>
      </c>
      <c r="M25" s="36">
        <f t="shared" si="1"/>
        <v>-2931464</v>
      </c>
      <c r="N25" s="36">
        <f t="shared" si="1"/>
        <v>-302378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-27377248</v>
      </c>
      <c r="X25" s="36">
        <f t="shared" si="1"/>
        <v>25311348</v>
      </c>
      <c r="Y25" s="36">
        <f t="shared" si="1"/>
        <v>-52688596</v>
      </c>
      <c r="Z25" s="37">
        <f>+IF(X25&lt;&gt;0,+(Y25/X25)*100,0)</f>
        <v>-208.16195170640458</v>
      </c>
      <c r="AA25" s="38">
        <f>SUM(AA15:AA24)</f>
        <v>50622701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38159671</v>
      </c>
      <c r="F26" s="31">
        <f t="shared" si="2"/>
        <v>38159671</v>
      </c>
      <c r="G26" s="31">
        <f t="shared" si="2"/>
        <v>277885823</v>
      </c>
      <c r="H26" s="31">
        <f t="shared" si="2"/>
        <v>-71040889</v>
      </c>
      <c r="I26" s="31">
        <f t="shared" si="2"/>
        <v>13848296</v>
      </c>
      <c r="J26" s="31">
        <f t="shared" si="2"/>
        <v>220693230</v>
      </c>
      <c r="K26" s="31">
        <f t="shared" si="2"/>
        <v>15233232</v>
      </c>
      <c r="L26" s="31">
        <f t="shared" si="2"/>
        <v>10976026</v>
      </c>
      <c r="M26" s="31">
        <f t="shared" si="2"/>
        <v>2665766</v>
      </c>
      <c r="N26" s="31">
        <f t="shared" si="2"/>
        <v>28875024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249568254</v>
      </c>
      <c r="X26" s="31">
        <f t="shared" si="2"/>
        <v>55451810</v>
      </c>
      <c r="Y26" s="31">
        <f t="shared" si="2"/>
        <v>194116444</v>
      </c>
      <c r="Z26" s="32">
        <f>+IF(X26&lt;&gt;0,+(Y26/X26)*100,0)</f>
        <v>350.06331443464154</v>
      </c>
      <c r="AA26" s="33">
        <f>+AA13+AA25</f>
        <v>38159671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-301596</v>
      </c>
      <c r="H31" s="20">
        <v>-4953</v>
      </c>
      <c r="I31" s="20">
        <v>-9651</v>
      </c>
      <c r="J31" s="20">
        <v>-316200</v>
      </c>
      <c r="K31" s="20">
        <v>-70</v>
      </c>
      <c r="L31" s="20">
        <v>-6099</v>
      </c>
      <c r="M31" s="20">
        <v>-2668</v>
      </c>
      <c r="N31" s="20">
        <v>-8837</v>
      </c>
      <c r="O31" s="20"/>
      <c r="P31" s="20"/>
      <c r="Q31" s="20"/>
      <c r="R31" s="20"/>
      <c r="S31" s="20"/>
      <c r="T31" s="20"/>
      <c r="U31" s="20"/>
      <c r="V31" s="20"/>
      <c r="W31" s="20">
        <v>-325037</v>
      </c>
      <c r="X31" s="20"/>
      <c r="Y31" s="20">
        <v>-325037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-160728711</v>
      </c>
      <c r="F32" s="20">
        <v>-160728711</v>
      </c>
      <c r="G32" s="20">
        <v>-691763</v>
      </c>
      <c r="H32" s="20">
        <v>-5762916</v>
      </c>
      <c r="I32" s="20">
        <v>-1915152</v>
      </c>
      <c r="J32" s="20">
        <v>-8369831</v>
      </c>
      <c r="K32" s="20">
        <v>5640593</v>
      </c>
      <c r="L32" s="20">
        <v>-1958613</v>
      </c>
      <c r="M32" s="20">
        <v>1572437</v>
      </c>
      <c r="N32" s="20">
        <v>5254417</v>
      </c>
      <c r="O32" s="20"/>
      <c r="P32" s="20"/>
      <c r="Q32" s="20"/>
      <c r="R32" s="20"/>
      <c r="S32" s="20"/>
      <c r="T32" s="20"/>
      <c r="U32" s="20"/>
      <c r="V32" s="20"/>
      <c r="W32" s="20">
        <v>-3115414</v>
      </c>
      <c r="X32" s="20">
        <v>-80364360</v>
      </c>
      <c r="Y32" s="20">
        <v>77248946</v>
      </c>
      <c r="Z32" s="21">
        <v>-96.123388526953988</v>
      </c>
      <c r="AA32" s="22">
        <v>-160728711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-50861428</v>
      </c>
      <c r="H33" s="20">
        <v>-22557125</v>
      </c>
      <c r="I33" s="20">
        <v>-1774236</v>
      </c>
      <c r="J33" s="20">
        <v>-75192789</v>
      </c>
      <c r="K33" s="20">
        <v>-2678802</v>
      </c>
      <c r="L33" s="20">
        <v>-833840</v>
      </c>
      <c r="M33" s="20">
        <v>-13338560</v>
      </c>
      <c r="N33" s="20">
        <v>-16851202</v>
      </c>
      <c r="O33" s="20"/>
      <c r="P33" s="20"/>
      <c r="Q33" s="20"/>
      <c r="R33" s="20"/>
      <c r="S33" s="20"/>
      <c r="T33" s="20"/>
      <c r="U33" s="20"/>
      <c r="V33" s="20"/>
      <c r="W33" s="20">
        <v>-92043991</v>
      </c>
      <c r="X33" s="20"/>
      <c r="Y33" s="20">
        <v>-92043991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25722844</v>
      </c>
      <c r="F35" s="20">
        <v>25722844</v>
      </c>
      <c r="G35" s="20">
        <v>34330943</v>
      </c>
      <c r="H35" s="20">
        <v>766089</v>
      </c>
      <c r="I35" s="20">
        <v>985676</v>
      </c>
      <c r="J35" s="20">
        <v>36082708</v>
      </c>
      <c r="K35" s="20">
        <v>808158</v>
      </c>
      <c r="L35" s="20">
        <v>907219</v>
      </c>
      <c r="M35" s="20">
        <v>729032</v>
      </c>
      <c r="N35" s="20">
        <v>2444409</v>
      </c>
      <c r="O35" s="20"/>
      <c r="P35" s="20"/>
      <c r="Q35" s="20"/>
      <c r="R35" s="20"/>
      <c r="S35" s="20"/>
      <c r="T35" s="20"/>
      <c r="U35" s="20"/>
      <c r="V35" s="20"/>
      <c r="W35" s="20">
        <v>38527117</v>
      </c>
      <c r="X35" s="20">
        <v>12861420</v>
      </c>
      <c r="Y35" s="20">
        <v>25665697</v>
      </c>
      <c r="Z35" s="21">
        <v>199.55570224749678</v>
      </c>
      <c r="AA35" s="22">
        <v>25722844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-135005867</v>
      </c>
      <c r="F37" s="31">
        <f t="shared" si="3"/>
        <v>-135005867</v>
      </c>
      <c r="G37" s="31">
        <f t="shared" si="3"/>
        <v>-17523844</v>
      </c>
      <c r="H37" s="31">
        <f t="shared" si="3"/>
        <v>-27558905</v>
      </c>
      <c r="I37" s="31">
        <f t="shared" si="3"/>
        <v>-2713363</v>
      </c>
      <c r="J37" s="31">
        <f t="shared" si="3"/>
        <v>-47796112</v>
      </c>
      <c r="K37" s="31">
        <f t="shared" si="3"/>
        <v>3769879</v>
      </c>
      <c r="L37" s="31">
        <f t="shared" si="3"/>
        <v>-1891333</v>
      </c>
      <c r="M37" s="31">
        <f t="shared" si="3"/>
        <v>-11039759</v>
      </c>
      <c r="N37" s="31">
        <f t="shared" si="3"/>
        <v>-9161213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-56957325</v>
      </c>
      <c r="X37" s="31">
        <f t="shared" si="3"/>
        <v>-67502940</v>
      </c>
      <c r="Y37" s="31">
        <f t="shared" si="3"/>
        <v>10545615</v>
      </c>
      <c r="Z37" s="32">
        <f>+IF(X37&lt;&gt;0,+(Y37/X37)*100,0)</f>
        <v>-15.622452888718625</v>
      </c>
      <c r="AA37" s="33">
        <f>SUM(AA29:AA36)</f>
        <v>-135005867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-135005867</v>
      </c>
      <c r="F44" s="31">
        <f t="shared" si="5"/>
        <v>-135005867</v>
      </c>
      <c r="G44" s="31">
        <f t="shared" si="5"/>
        <v>-17523844</v>
      </c>
      <c r="H44" s="31">
        <f t="shared" si="5"/>
        <v>-27558905</v>
      </c>
      <c r="I44" s="31">
        <f t="shared" si="5"/>
        <v>-2713363</v>
      </c>
      <c r="J44" s="31">
        <f t="shared" si="5"/>
        <v>-47796112</v>
      </c>
      <c r="K44" s="31">
        <f t="shared" si="5"/>
        <v>3769879</v>
      </c>
      <c r="L44" s="31">
        <f t="shared" si="5"/>
        <v>-1891333</v>
      </c>
      <c r="M44" s="31">
        <f t="shared" si="5"/>
        <v>-11039759</v>
      </c>
      <c r="N44" s="31">
        <f t="shared" si="5"/>
        <v>-9161213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-56957325</v>
      </c>
      <c r="X44" s="31">
        <f t="shared" si="5"/>
        <v>-67502940</v>
      </c>
      <c r="Y44" s="31">
        <f t="shared" si="5"/>
        <v>10545615</v>
      </c>
      <c r="Z44" s="32">
        <f>+IF(X44&lt;&gt;0,+(Y44/X44)*100,0)</f>
        <v>-15.622452888718625</v>
      </c>
      <c r="AA44" s="33">
        <f>+AA37+AA43</f>
        <v>-135005867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173165538</v>
      </c>
      <c r="F45" s="44">
        <f t="shared" si="6"/>
        <v>173165538</v>
      </c>
      <c r="G45" s="44">
        <f t="shared" si="6"/>
        <v>295409667</v>
      </c>
      <c r="H45" s="44">
        <f t="shared" si="6"/>
        <v>-43481984</v>
      </c>
      <c r="I45" s="44">
        <f t="shared" si="6"/>
        <v>16561659</v>
      </c>
      <c r="J45" s="44">
        <f t="shared" si="6"/>
        <v>268489342</v>
      </c>
      <c r="K45" s="44">
        <f t="shared" si="6"/>
        <v>11463353</v>
      </c>
      <c r="L45" s="44">
        <f t="shared" si="6"/>
        <v>12867359</v>
      </c>
      <c r="M45" s="44">
        <f t="shared" si="6"/>
        <v>13705525</v>
      </c>
      <c r="N45" s="44">
        <f t="shared" si="6"/>
        <v>38036237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306525579</v>
      </c>
      <c r="X45" s="44">
        <f t="shared" si="6"/>
        <v>122954750</v>
      </c>
      <c r="Y45" s="44">
        <f t="shared" si="6"/>
        <v>183570829</v>
      </c>
      <c r="Z45" s="45">
        <f>+IF(X45&lt;&gt;0,+(Y45/X45)*100,0)</f>
        <v>149.29950164593072</v>
      </c>
      <c r="AA45" s="46">
        <f>+AA26-AA44</f>
        <v>173165538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100421536</v>
      </c>
      <c r="F47" s="20">
        <v>100421536</v>
      </c>
      <c r="G47" s="20">
        <v>-414898273</v>
      </c>
      <c r="H47" s="20">
        <v>23139301</v>
      </c>
      <c r="I47" s="20">
        <v>10663458</v>
      </c>
      <c r="J47" s="20">
        <v>-381095514</v>
      </c>
      <c r="K47" s="20">
        <v>-427884506</v>
      </c>
      <c r="L47" s="20">
        <v>4580425</v>
      </c>
      <c r="M47" s="20">
        <v>-230812946</v>
      </c>
      <c r="N47" s="20">
        <v>-654117027</v>
      </c>
      <c r="O47" s="20"/>
      <c r="P47" s="20"/>
      <c r="Q47" s="20"/>
      <c r="R47" s="20"/>
      <c r="S47" s="20"/>
      <c r="T47" s="20"/>
      <c r="U47" s="20"/>
      <c r="V47" s="20"/>
      <c r="W47" s="20">
        <v>-1035212541</v>
      </c>
      <c r="X47" s="20">
        <v>50210748</v>
      </c>
      <c r="Y47" s="20">
        <v>-1085423289</v>
      </c>
      <c r="Z47" s="47">
        <v>-2161.7349516482009</v>
      </c>
      <c r="AA47" s="22">
        <v>100421536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100421536</v>
      </c>
      <c r="F50" s="52">
        <f t="shared" si="7"/>
        <v>100421536</v>
      </c>
      <c r="G50" s="52">
        <f t="shared" si="7"/>
        <v>-414898273</v>
      </c>
      <c r="H50" s="52">
        <f t="shared" si="7"/>
        <v>23139301</v>
      </c>
      <c r="I50" s="52">
        <f t="shared" si="7"/>
        <v>10663458</v>
      </c>
      <c r="J50" s="52">
        <f t="shared" si="7"/>
        <v>-381095514</v>
      </c>
      <c r="K50" s="52">
        <f t="shared" si="7"/>
        <v>-427884506</v>
      </c>
      <c r="L50" s="52">
        <f t="shared" si="7"/>
        <v>4580425</v>
      </c>
      <c r="M50" s="52">
        <f t="shared" si="7"/>
        <v>-230812946</v>
      </c>
      <c r="N50" s="52">
        <f t="shared" si="7"/>
        <v>-654117027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-1035212541</v>
      </c>
      <c r="X50" s="52">
        <f t="shared" si="7"/>
        <v>50210748</v>
      </c>
      <c r="Y50" s="52">
        <f t="shared" si="7"/>
        <v>-1085423289</v>
      </c>
      <c r="Z50" s="53">
        <f>+IF(X50&lt;&gt;0,+(Y50/X50)*100,0)</f>
        <v>-2161.7349516482009</v>
      </c>
      <c r="AA50" s="54">
        <f>SUM(AA47:AA49)</f>
        <v>100421536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246954477</v>
      </c>
      <c r="D6" s="18"/>
      <c r="E6" s="19">
        <v>-2265487</v>
      </c>
      <c r="F6" s="20">
        <v>-2265487</v>
      </c>
      <c r="G6" s="20">
        <v>270468782</v>
      </c>
      <c r="H6" s="20">
        <v>2818280</v>
      </c>
      <c r="I6" s="20">
        <v>4515175</v>
      </c>
      <c r="J6" s="20">
        <v>277802237</v>
      </c>
      <c r="K6" s="20">
        <v>2796210</v>
      </c>
      <c r="L6" s="20">
        <v>3174066</v>
      </c>
      <c r="M6" s="20">
        <v>13805476</v>
      </c>
      <c r="N6" s="20">
        <v>19775752</v>
      </c>
      <c r="O6" s="20"/>
      <c r="P6" s="20"/>
      <c r="Q6" s="20"/>
      <c r="R6" s="20"/>
      <c r="S6" s="20"/>
      <c r="T6" s="20"/>
      <c r="U6" s="20"/>
      <c r="V6" s="20"/>
      <c r="W6" s="20">
        <v>297577989</v>
      </c>
      <c r="X6" s="20">
        <v>9413997</v>
      </c>
      <c r="Y6" s="20">
        <v>288163992</v>
      </c>
      <c r="Z6" s="21">
        <v>3061.0163993041424</v>
      </c>
      <c r="AA6" s="22">
        <v>-2265487</v>
      </c>
    </row>
    <row r="7" spans="1:27" x14ac:dyDescent="0.25">
      <c r="A7" s="23" t="s">
        <v>35</v>
      </c>
      <c r="B7" s="17" t="s">
        <v>32</v>
      </c>
      <c r="C7" s="18">
        <v>12009858</v>
      </c>
      <c r="D7" s="18"/>
      <c r="E7" s="19">
        <v>41485817</v>
      </c>
      <c r="F7" s="20">
        <v>41485817</v>
      </c>
      <c r="G7" s="20">
        <v>12826211</v>
      </c>
      <c r="H7" s="20">
        <v>1344367</v>
      </c>
      <c r="I7" s="20">
        <v>2089384</v>
      </c>
      <c r="J7" s="20">
        <v>16259962</v>
      </c>
      <c r="K7" s="20">
        <v>-36695</v>
      </c>
      <c r="L7" s="20">
        <v>1324459</v>
      </c>
      <c r="M7" s="20">
        <v>313222</v>
      </c>
      <c r="N7" s="20">
        <v>1600986</v>
      </c>
      <c r="O7" s="20"/>
      <c r="P7" s="20"/>
      <c r="Q7" s="20"/>
      <c r="R7" s="20"/>
      <c r="S7" s="20"/>
      <c r="T7" s="20"/>
      <c r="U7" s="20"/>
      <c r="V7" s="20"/>
      <c r="W7" s="20">
        <v>17860948</v>
      </c>
      <c r="X7" s="20">
        <v>27229093</v>
      </c>
      <c r="Y7" s="20">
        <v>-9368145</v>
      </c>
      <c r="Z7" s="21">
        <v>-34.40491021864004</v>
      </c>
      <c r="AA7" s="22">
        <v>41485817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-16146444</v>
      </c>
      <c r="D10" s="18"/>
      <c r="E10" s="19">
        <v>-3777338</v>
      </c>
      <c r="F10" s="20">
        <v>-3777338</v>
      </c>
      <c r="G10" s="20">
        <v>-16444291</v>
      </c>
      <c r="H10" s="20">
        <v>-155039</v>
      </c>
      <c r="I10" s="20">
        <v>-320125</v>
      </c>
      <c r="J10" s="20">
        <v>-16919455</v>
      </c>
      <c r="K10" s="20">
        <v>-105538</v>
      </c>
      <c r="L10" s="20">
        <v>-280220</v>
      </c>
      <c r="M10" s="20">
        <v>-132360</v>
      </c>
      <c r="N10" s="20">
        <v>-518118</v>
      </c>
      <c r="O10" s="20"/>
      <c r="P10" s="20"/>
      <c r="Q10" s="20"/>
      <c r="R10" s="20"/>
      <c r="S10" s="20"/>
      <c r="T10" s="20"/>
      <c r="U10" s="20"/>
      <c r="V10" s="20"/>
      <c r="W10" s="20">
        <v>-17437573</v>
      </c>
      <c r="X10" s="20">
        <v>-1881095</v>
      </c>
      <c r="Y10" s="20">
        <v>-15556478</v>
      </c>
      <c r="Z10" s="21">
        <v>826.99055603252361</v>
      </c>
      <c r="AA10" s="22">
        <v>-3777338</v>
      </c>
    </row>
    <row r="11" spans="1:27" x14ac:dyDescent="0.25">
      <c r="A11" s="23" t="s">
        <v>39</v>
      </c>
      <c r="B11" s="17" t="s">
        <v>32</v>
      </c>
      <c r="C11" s="18">
        <v>1206552</v>
      </c>
      <c r="D11" s="18"/>
      <c r="E11" s="19">
        <v>320232</v>
      </c>
      <c r="F11" s="20">
        <v>320232</v>
      </c>
      <c r="G11" s="24">
        <v>1230140</v>
      </c>
      <c r="H11" s="24">
        <v>407678</v>
      </c>
      <c r="I11" s="24">
        <v>-169501</v>
      </c>
      <c r="J11" s="20">
        <v>1468317</v>
      </c>
      <c r="K11" s="24">
        <v>455600</v>
      </c>
      <c r="L11" s="24">
        <v>178306</v>
      </c>
      <c r="M11" s="20">
        <v>169159</v>
      </c>
      <c r="N11" s="24">
        <v>803065</v>
      </c>
      <c r="O11" s="24"/>
      <c r="P11" s="24"/>
      <c r="Q11" s="20"/>
      <c r="R11" s="24"/>
      <c r="S11" s="24"/>
      <c r="T11" s="20"/>
      <c r="U11" s="24"/>
      <c r="V11" s="24"/>
      <c r="W11" s="24">
        <v>2271382</v>
      </c>
      <c r="X11" s="20">
        <v>158964</v>
      </c>
      <c r="Y11" s="24">
        <v>2112418</v>
      </c>
      <c r="Z11" s="25">
        <v>1328.865655116882</v>
      </c>
      <c r="AA11" s="26">
        <v>320232</v>
      </c>
    </row>
    <row r="12" spans="1:27" x14ac:dyDescent="0.25">
      <c r="A12" s="23" t="s">
        <v>40</v>
      </c>
      <c r="B12" s="17" t="s">
        <v>32</v>
      </c>
      <c r="C12" s="18">
        <v>-285812</v>
      </c>
      <c r="D12" s="18"/>
      <c r="E12" s="19"/>
      <c r="F12" s="20"/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/>
      <c r="Y12" s="20">
        <v>-285812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243738631</v>
      </c>
      <c r="D13" s="29">
        <f>SUM(D6:D12)</f>
        <v>0</v>
      </c>
      <c r="E13" s="30">
        <f t="shared" si="0"/>
        <v>35763224</v>
      </c>
      <c r="F13" s="31">
        <f t="shared" si="0"/>
        <v>35763224</v>
      </c>
      <c r="G13" s="31">
        <f t="shared" si="0"/>
        <v>267795030</v>
      </c>
      <c r="H13" s="31">
        <f t="shared" si="0"/>
        <v>4415286</v>
      </c>
      <c r="I13" s="31">
        <f t="shared" si="0"/>
        <v>6114933</v>
      </c>
      <c r="J13" s="31">
        <f t="shared" si="0"/>
        <v>278325249</v>
      </c>
      <c r="K13" s="31">
        <f t="shared" si="0"/>
        <v>3109577</v>
      </c>
      <c r="L13" s="31">
        <f t="shared" si="0"/>
        <v>4396611</v>
      </c>
      <c r="M13" s="31">
        <f t="shared" si="0"/>
        <v>14155497</v>
      </c>
      <c r="N13" s="31">
        <f t="shared" si="0"/>
        <v>21661685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299986934</v>
      </c>
      <c r="X13" s="31">
        <f t="shared" si="0"/>
        <v>34920959</v>
      </c>
      <c r="Y13" s="31">
        <f t="shared" si="0"/>
        <v>265065975</v>
      </c>
      <c r="Z13" s="32">
        <f>+IF(X13&lt;&gt;0,+(Y13/X13)*100,0)</f>
        <v>759.04552048527648</v>
      </c>
      <c r="AA13" s="33">
        <f>SUM(AA6:AA12)</f>
        <v>35763224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10937133</v>
      </c>
      <c r="D17" s="18"/>
      <c r="E17" s="19">
        <v>960819998</v>
      </c>
      <c r="F17" s="20">
        <v>960819998</v>
      </c>
      <c r="G17" s="24">
        <v>42582517</v>
      </c>
      <c r="H17" s="24">
        <v>-28543581</v>
      </c>
      <c r="I17" s="24">
        <v>-1361602</v>
      </c>
      <c r="J17" s="20">
        <v>12677334</v>
      </c>
      <c r="K17" s="24">
        <v>965244</v>
      </c>
      <c r="L17" s="24">
        <v>510297</v>
      </c>
      <c r="M17" s="20">
        <v>-684847</v>
      </c>
      <c r="N17" s="24">
        <v>790694</v>
      </c>
      <c r="O17" s="24"/>
      <c r="P17" s="24"/>
      <c r="Q17" s="20"/>
      <c r="R17" s="24"/>
      <c r="S17" s="24"/>
      <c r="T17" s="20"/>
      <c r="U17" s="24"/>
      <c r="V17" s="24"/>
      <c r="W17" s="24">
        <v>13468028</v>
      </c>
      <c r="X17" s="20">
        <v>967146899</v>
      </c>
      <c r="Y17" s="24">
        <v>-953678871</v>
      </c>
      <c r="Z17" s="25">
        <v>-98.607447533159075</v>
      </c>
      <c r="AA17" s="26">
        <v>960819998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10937133</v>
      </c>
      <c r="D25" s="29">
        <f t="shared" ref="D25:Y25" si="1">SUM(D15:D24)</f>
        <v>0</v>
      </c>
      <c r="E25" s="35">
        <f t="shared" si="1"/>
        <v>960819998</v>
      </c>
      <c r="F25" s="36">
        <f t="shared" si="1"/>
        <v>960819998</v>
      </c>
      <c r="G25" s="36">
        <f t="shared" si="1"/>
        <v>42582517</v>
      </c>
      <c r="H25" s="36">
        <f t="shared" si="1"/>
        <v>-28543581</v>
      </c>
      <c r="I25" s="36">
        <f t="shared" si="1"/>
        <v>-1361602</v>
      </c>
      <c r="J25" s="36">
        <f t="shared" si="1"/>
        <v>12677334</v>
      </c>
      <c r="K25" s="36">
        <f t="shared" si="1"/>
        <v>965244</v>
      </c>
      <c r="L25" s="36">
        <f t="shared" si="1"/>
        <v>510297</v>
      </c>
      <c r="M25" s="36">
        <f t="shared" si="1"/>
        <v>-684847</v>
      </c>
      <c r="N25" s="36">
        <f t="shared" si="1"/>
        <v>790694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13468028</v>
      </c>
      <c r="X25" s="36">
        <f t="shared" si="1"/>
        <v>967146899</v>
      </c>
      <c r="Y25" s="36">
        <f t="shared" si="1"/>
        <v>-953678871</v>
      </c>
      <c r="Z25" s="37">
        <f>+IF(X25&lt;&gt;0,+(Y25/X25)*100,0)</f>
        <v>-98.607447533159075</v>
      </c>
      <c r="AA25" s="38">
        <f>SUM(AA15:AA24)</f>
        <v>960819998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254675764</v>
      </c>
      <c r="D26" s="29">
        <f>+D13+D25</f>
        <v>0</v>
      </c>
      <c r="E26" s="30">
        <f t="shared" si="2"/>
        <v>996583222</v>
      </c>
      <c r="F26" s="31">
        <f t="shared" si="2"/>
        <v>996583222</v>
      </c>
      <c r="G26" s="31">
        <f t="shared" si="2"/>
        <v>310377547</v>
      </c>
      <c r="H26" s="31">
        <f t="shared" si="2"/>
        <v>-24128295</v>
      </c>
      <c r="I26" s="31">
        <f t="shared" si="2"/>
        <v>4753331</v>
      </c>
      <c r="J26" s="31">
        <f t="shared" si="2"/>
        <v>291002583</v>
      </c>
      <c r="K26" s="31">
        <f t="shared" si="2"/>
        <v>4074821</v>
      </c>
      <c r="L26" s="31">
        <f t="shared" si="2"/>
        <v>4906908</v>
      </c>
      <c r="M26" s="31">
        <f t="shared" si="2"/>
        <v>13470650</v>
      </c>
      <c r="N26" s="31">
        <f t="shared" si="2"/>
        <v>22452379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313454962</v>
      </c>
      <c r="X26" s="31">
        <f t="shared" si="2"/>
        <v>1002067858</v>
      </c>
      <c r="Y26" s="31">
        <f t="shared" si="2"/>
        <v>-688612896</v>
      </c>
      <c r="Z26" s="32">
        <f>+IF(X26&lt;&gt;0,+(Y26/X26)*100,0)</f>
        <v>-68.719188077181087</v>
      </c>
      <c r="AA26" s="33">
        <f>+AA13+AA25</f>
        <v>996583222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-1053455</v>
      </c>
      <c r="D31" s="18"/>
      <c r="E31" s="19"/>
      <c r="F31" s="20"/>
      <c r="G31" s="20">
        <v>-1073217</v>
      </c>
      <c r="H31" s="20">
        <v>-6147</v>
      </c>
      <c r="I31" s="20">
        <v>-2808</v>
      </c>
      <c r="J31" s="20">
        <v>-1082172</v>
      </c>
      <c r="K31" s="20">
        <v>-159</v>
      </c>
      <c r="L31" s="20">
        <v>-12200</v>
      </c>
      <c r="M31" s="20">
        <v>-2507</v>
      </c>
      <c r="N31" s="20">
        <v>-14866</v>
      </c>
      <c r="O31" s="20"/>
      <c r="P31" s="20"/>
      <c r="Q31" s="20"/>
      <c r="R31" s="20"/>
      <c r="S31" s="20"/>
      <c r="T31" s="20"/>
      <c r="U31" s="20"/>
      <c r="V31" s="20"/>
      <c r="W31" s="20">
        <v>-1097038</v>
      </c>
      <c r="X31" s="20"/>
      <c r="Y31" s="20">
        <v>-1097038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-158466008</v>
      </c>
      <c r="D32" s="18"/>
      <c r="E32" s="19">
        <v>2225135</v>
      </c>
      <c r="F32" s="20">
        <v>2225135</v>
      </c>
      <c r="G32" s="20">
        <v>-188167733</v>
      </c>
      <c r="H32" s="20">
        <v>22551356</v>
      </c>
      <c r="I32" s="20">
        <v>-1826348</v>
      </c>
      <c r="J32" s="20">
        <v>-167442725</v>
      </c>
      <c r="K32" s="20">
        <v>-2572123</v>
      </c>
      <c r="L32" s="20">
        <v>-727971</v>
      </c>
      <c r="M32" s="20">
        <v>-8392758</v>
      </c>
      <c r="N32" s="20">
        <v>-11692852</v>
      </c>
      <c r="O32" s="20"/>
      <c r="P32" s="20"/>
      <c r="Q32" s="20"/>
      <c r="R32" s="20"/>
      <c r="S32" s="20"/>
      <c r="T32" s="20"/>
      <c r="U32" s="20"/>
      <c r="V32" s="20"/>
      <c r="W32" s="20">
        <v>-179135577</v>
      </c>
      <c r="X32" s="20">
        <v>1103734</v>
      </c>
      <c r="Y32" s="20">
        <v>-180239311</v>
      </c>
      <c r="Z32" s="21">
        <v>-16329.959120585212</v>
      </c>
      <c r="AA32" s="22">
        <v>2225135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4586771</v>
      </c>
      <c r="H33" s="20"/>
      <c r="I33" s="20">
        <v>-802319</v>
      </c>
      <c r="J33" s="20">
        <v>3784452</v>
      </c>
      <c r="K33" s="20">
        <v>-3359110</v>
      </c>
      <c r="L33" s="20">
        <v>-2465136</v>
      </c>
      <c r="M33" s="20">
        <v>1132317</v>
      </c>
      <c r="N33" s="20">
        <v>-4691929</v>
      </c>
      <c r="O33" s="20"/>
      <c r="P33" s="20"/>
      <c r="Q33" s="20"/>
      <c r="R33" s="20"/>
      <c r="S33" s="20"/>
      <c r="T33" s="20"/>
      <c r="U33" s="20"/>
      <c r="V33" s="20"/>
      <c r="W33" s="20">
        <v>-907477</v>
      </c>
      <c r="X33" s="20"/>
      <c r="Y33" s="20">
        <v>-907477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9932463</v>
      </c>
      <c r="D35" s="18"/>
      <c r="E35" s="19">
        <v>1145206</v>
      </c>
      <c r="F35" s="20">
        <v>1145206</v>
      </c>
      <c r="G35" s="20">
        <v>11259949</v>
      </c>
      <c r="H35" s="20">
        <v>173427</v>
      </c>
      <c r="I35" s="20">
        <v>87480</v>
      </c>
      <c r="J35" s="20">
        <v>11520856</v>
      </c>
      <c r="K35" s="20">
        <v>118614</v>
      </c>
      <c r="L35" s="20">
        <v>91402</v>
      </c>
      <c r="M35" s="20">
        <v>141116</v>
      </c>
      <c r="N35" s="20">
        <v>351132</v>
      </c>
      <c r="O35" s="20"/>
      <c r="P35" s="20"/>
      <c r="Q35" s="20"/>
      <c r="R35" s="20"/>
      <c r="S35" s="20"/>
      <c r="T35" s="20"/>
      <c r="U35" s="20"/>
      <c r="V35" s="20"/>
      <c r="W35" s="20">
        <v>11871988</v>
      </c>
      <c r="X35" s="20">
        <v>572604</v>
      </c>
      <c r="Y35" s="20">
        <v>11299384</v>
      </c>
      <c r="Z35" s="21">
        <v>1973.333053908111</v>
      </c>
      <c r="AA35" s="22">
        <v>1145206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-149587000</v>
      </c>
      <c r="D37" s="29">
        <f t="shared" ref="D37:Y37" si="3">SUM(D29:D36)</f>
        <v>0</v>
      </c>
      <c r="E37" s="30">
        <f t="shared" si="3"/>
        <v>3370341</v>
      </c>
      <c r="F37" s="31">
        <f t="shared" si="3"/>
        <v>3370341</v>
      </c>
      <c r="G37" s="31">
        <f t="shared" si="3"/>
        <v>-173394230</v>
      </c>
      <c r="H37" s="31">
        <f t="shared" si="3"/>
        <v>22718636</v>
      </c>
      <c r="I37" s="31">
        <f t="shared" si="3"/>
        <v>-2543995</v>
      </c>
      <c r="J37" s="31">
        <f t="shared" si="3"/>
        <v>-153219589</v>
      </c>
      <c r="K37" s="31">
        <f t="shared" si="3"/>
        <v>-5812778</v>
      </c>
      <c r="L37" s="31">
        <f t="shared" si="3"/>
        <v>-3113905</v>
      </c>
      <c r="M37" s="31">
        <f t="shared" si="3"/>
        <v>-7121832</v>
      </c>
      <c r="N37" s="31">
        <f t="shared" si="3"/>
        <v>-16048515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-169268104</v>
      </c>
      <c r="X37" s="31">
        <f t="shared" si="3"/>
        <v>1676338</v>
      </c>
      <c r="Y37" s="31">
        <f t="shared" si="3"/>
        <v>-170944442</v>
      </c>
      <c r="Z37" s="32">
        <f>+IF(X37&lt;&gt;0,+(Y37/X37)*100,0)</f>
        <v>-10197.492510460303</v>
      </c>
      <c r="AA37" s="33">
        <f>SUM(AA29:AA36)</f>
        <v>3370341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-149587000</v>
      </c>
      <c r="D44" s="29">
        <f>+D37+D43</f>
        <v>0</v>
      </c>
      <c r="E44" s="30">
        <f t="shared" si="5"/>
        <v>3370341</v>
      </c>
      <c r="F44" s="31">
        <f t="shared" si="5"/>
        <v>3370341</v>
      </c>
      <c r="G44" s="31">
        <f t="shared" si="5"/>
        <v>-173394230</v>
      </c>
      <c r="H44" s="31">
        <f t="shared" si="5"/>
        <v>22718636</v>
      </c>
      <c r="I44" s="31">
        <f t="shared" si="5"/>
        <v>-2543995</v>
      </c>
      <c r="J44" s="31">
        <f t="shared" si="5"/>
        <v>-153219589</v>
      </c>
      <c r="K44" s="31">
        <f t="shared" si="5"/>
        <v>-5812778</v>
      </c>
      <c r="L44" s="31">
        <f t="shared" si="5"/>
        <v>-3113905</v>
      </c>
      <c r="M44" s="31">
        <f t="shared" si="5"/>
        <v>-7121832</v>
      </c>
      <c r="N44" s="31">
        <f t="shared" si="5"/>
        <v>-16048515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-169268104</v>
      </c>
      <c r="X44" s="31">
        <f t="shared" si="5"/>
        <v>1676338</v>
      </c>
      <c r="Y44" s="31">
        <f t="shared" si="5"/>
        <v>-170944442</v>
      </c>
      <c r="Z44" s="32">
        <f>+IF(X44&lt;&gt;0,+(Y44/X44)*100,0)</f>
        <v>-10197.492510460303</v>
      </c>
      <c r="AA44" s="33">
        <f>+AA37+AA43</f>
        <v>3370341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404262764</v>
      </c>
      <c r="D45" s="42">
        <f t="shared" si="6"/>
        <v>0</v>
      </c>
      <c r="E45" s="43">
        <f t="shared" si="6"/>
        <v>993212881</v>
      </c>
      <c r="F45" s="44">
        <f t="shared" si="6"/>
        <v>993212881</v>
      </c>
      <c r="G45" s="44">
        <f t="shared" si="6"/>
        <v>483771777</v>
      </c>
      <c r="H45" s="44">
        <f t="shared" si="6"/>
        <v>-46846931</v>
      </c>
      <c r="I45" s="44">
        <f t="shared" si="6"/>
        <v>7297326</v>
      </c>
      <c r="J45" s="44">
        <f t="shared" si="6"/>
        <v>444222172</v>
      </c>
      <c r="K45" s="44">
        <f t="shared" si="6"/>
        <v>9887599</v>
      </c>
      <c r="L45" s="44">
        <f t="shared" si="6"/>
        <v>8020813</v>
      </c>
      <c r="M45" s="44">
        <f t="shared" si="6"/>
        <v>20592482</v>
      </c>
      <c r="N45" s="44">
        <f t="shared" si="6"/>
        <v>38500894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482723066</v>
      </c>
      <c r="X45" s="44">
        <f t="shared" si="6"/>
        <v>1000391520</v>
      </c>
      <c r="Y45" s="44">
        <f t="shared" si="6"/>
        <v>-517668454</v>
      </c>
      <c r="Z45" s="45">
        <f>+IF(X45&lt;&gt;0,+(Y45/X45)*100,0)</f>
        <v>-51.746585576814965</v>
      </c>
      <c r="AA45" s="46">
        <f>+AA26-AA44</f>
        <v>993212881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77718964</v>
      </c>
      <c r="D47" s="18"/>
      <c r="E47" s="19">
        <v>-5783463</v>
      </c>
      <c r="F47" s="20">
        <v>-5783463</v>
      </c>
      <c r="G47" s="20">
        <v>85969435</v>
      </c>
      <c r="H47" s="20">
        <v>820580</v>
      </c>
      <c r="I47" s="20">
        <v>-21790312</v>
      </c>
      <c r="J47" s="20">
        <v>64999703</v>
      </c>
      <c r="K47" s="20">
        <v>383308</v>
      </c>
      <c r="L47" s="20">
        <v>-3843936</v>
      </c>
      <c r="M47" s="20">
        <v>21535598</v>
      </c>
      <c r="N47" s="20">
        <v>18074970</v>
      </c>
      <c r="O47" s="20"/>
      <c r="P47" s="20"/>
      <c r="Q47" s="20"/>
      <c r="R47" s="20"/>
      <c r="S47" s="20"/>
      <c r="T47" s="20"/>
      <c r="U47" s="20"/>
      <c r="V47" s="20"/>
      <c r="W47" s="20">
        <v>83074673</v>
      </c>
      <c r="X47" s="20">
        <v>1395176</v>
      </c>
      <c r="Y47" s="20">
        <v>81679497</v>
      </c>
      <c r="Z47" s="47">
        <v>5854.4224527944862</v>
      </c>
      <c r="AA47" s="22">
        <v>-5783463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77718964</v>
      </c>
      <c r="D50" s="50">
        <f t="shared" ref="D50:Y50" si="7">SUM(D47:D49)</f>
        <v>0</v>
      </c>
      <c r="E50" s="51">
        <f t="shared" si="7"/>
        <v>-5783463</v>
      </c>
      <c r="F50" s="52">
        <f t="shared" si="7"/>
        <v>-5783463</v>
      </c>
      <c r="G50" s="52">
        <f t="shared" si="7"/>
        <v>85969435</v>
      </c>
      <c r="H50" s="52">
        <f t="shared" si="7"/>
        <v>820580</v>
      </c>
      <c r="I50" s="52">
        <f t="shared" si="7"/>
        <v>-21790312</v>
      </c>
      <c r="J50" s="52">
        <f t="shared" si="7"/>
        <v>64999703</v>
      </c>
      <c r="K50" s="52">
        <f t="shared" si="7"/>
        <v>383308</v>
      </c>
      <c r="L50" s="52">
        <f t="shared" si="7"/>
        <v>-3843936</v>
      </c>
      <c r="M50" s="52">
        <f t="shared" si="7"/>
        <v>21535598</v>
      </c>
      <c r="N50" s="52">
        <f t="shared" si="7"/>
        <v>18074970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83074673</v>
      </c>
      <c r="X50" s="52">
        <f t="shared" si="7"/>
        <v>1395176</v>
      </c>
      <c r="Y50" s="52">
        <f t="shared" si="7"/>
        <v>81679497</v>
      </c>
      <c r="Z50" s="53">
        <f>+IF(X50&lt;&gt;0,+(Y50/X50)*100,0)</f>
        <v>5854.4224527944862</v>
      </c>
      <c r="AA50" s="54">
        <f>SUM(AA47:AA49)</f>
        <v>-5783463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-54093740</v>
      </c>
      <c r="D6" s="18"/>
      <c r="E6" s="19">
        <v>-11478897</v>
      </c>
      <c r="F6" s="20">
        <v>-11478897</v>
      </c>
      <c r="G6" s="20">
        <v>-57705084</v>
      </c>
      <c r="H6" s="20">
        <v>336856</v>
      </c>
      <c r="I6" s="20">
        <v>-4353068</v>
      </c>
      <c r="J6" s="20">
        <v>-61721296</v>
      </c>
      <c r="K6" s="20">
        <v>161963</v>
      </c>
      <c r="L6" s="20">
        <v>157724</v>
      </c>
      <c r="M6" s="20">
        <v>-3423045</v>
      </c>
      <c r="N6" s="20">
        <v>-3103358</v>
      </c>
      <c r="O6" s="20"/>
      <c r="P6" s="20"/>
      <c r="Q6" s="20"/>
      <c r="R6" s="20"/>
      <c r="S6" s="20"/>
      <c r="T6" s="20"/>
      <c r="U6" s="20"/>
      <c r="V6" s="20"/>
      <c r="W6" s="20">
        <v>-64824654</v>
      </c>
      <c r="X6" s="20">
        <v>-5739444</v>
      </c>
      <c r="Y6" s="20">
        <v>-59085210</v>
      </c>
      <c r="Z6" s="21">
        <v>1029.4587768431925</v>
      </c>
      <c r="AA6" s="22">
        <v>-11478897</v>
      </c>
    </row>
    <row r="7" spans="1:27" x14ac:dyDescent="0.25">
      <c r="A7" s="23" t="s">
        <v>35</v>
      </c>
      <c r="B7" s="17" t="s">
        <v>32</v>
      </c>
      <c r="C7" s="18">
        <v>-6983135</v>
      </c>
      <c r="D7" s="18"/>
      <c r="E7" s="19">
        <v>1156633</v>
      </c>
      <c r="F7" s="20">
        <v>1156633</v>
      </c>
      <c r="G7" s="20">
        <v>362602</v>
      </c>
      <c r="H7" s="20">
        <v>-5795943</v>
      </c>
      <c r="I7" s="20">
        <v>1614471</v>
      </c>
      <c r="J7" s="20">
        <v>-3818870</v>
      </c>
      <c r="K7" s="20">
        <v>-614025</v>
      </c>
      <c r="L7" s="20">
        <v>597123</v>
      </c>
      <c r="M7" s="20">
        <v>629719</v>
      </c>
      <c r="N7" s="20">
        <v>612817</v>
      </c>
      <c r="O7" s="20"/>
      <c r="P7" s="20"/>
      <c r="Q7" s="20"/>
      <c r="R7" s="20"/>
      <c r="S7" s="20"/>
      <c r="T7" s="20"/>
      <c r="U7" s="20"/>
      <c r="V7" s="20"/>
      <c r="W7" s="20">
        <v>-3206053</v>
      </c>
      <c r="X7" s="20">
        <v>578316</v>
      </c>
      <c r="Y7" s="20">
        <v>-3784369</v>
      </c>
      <c r="Z7" s="21">
        <v>-654.37736462418479</v>
      </c>
      <c r="AA7" s="22">
        <v>1156633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-1078</v>
      </c>
      <c r="D10" s="18"/>
      <c r="E10" s="19">
        <v>-342768</v>
      </c>
      <c r="F10" s="20">
        <v>-342768</v>
      </c>
      <c r="G10" s="20">
        <v>-1078</v>
      </c>
      <c r="H10" s="20"/>
      <c r="I10" s="20"/>
      <c r="J10" s="20">
        <v>-1078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-1078</v>
      </c>
      <c r="X10" s="20">
        <v>-171384</v>
      </c>
      <c r="Y10" s="20">
        <v>170306</v>
      </c>
      <c r="Z10" s="21">
        <v>-99.37100312747981</v>
      </c>
      <c r="AA10" s="22">
        <v>-342768</v>
      </c>
    </row>
    <row r="11" spans="1:27" x14ac:dyDescent="0.25">
      <c r="A11" s="23" t="s">
        <v>39</v>
      </c>
      <c r="B11" s="17" t="s">
        <v>32</v>
      </c>
      <c r="C11" s="18">
        <v>4776707</v>
      </c>
      <c r="D11" s="18"/>
      <c r="E11" s="19"/>
      <c r="F11" s="20"/>
      <c r="G11" s="24">
        <v>5259675</v>
      </c>
      <c r="H11" s="24">
        <v>131903</v>
      </c>
      <c r="I11" s="24">
        <v>406260</v>
      </c>
      <c r="J11" s="20">
        <v>5797838</v>
      </c>
      <c r="K11" s="24">
        <v>87300</v>
      </c>
      <c r="L11" s="24">
        <v>678</v>
      </c>
      <c r="M11" s="20">
        <v>587260</v>
      </c>
      <c r="N11" s="24">
        <v>675238</v>
      </c>
      <c r="O11" s="24"/>
      <c r="P11" s="24"/>
      <c r="Q11" s="20"/>
      <c r="R11" s="24"/>
      <c r="S11" s="24"/>
      <c r="T11" s="20"/>
      <c r="U11" s="24"/>
      <c r="V11" s="24"/>
      <c r="W11" s="24">
        <v>6473076</v>
      </c>
      <c r="X11" s="20"/>
      <c r="Y11" s="24">
        <v>6473076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>
        <v>-35959</v>
      </c>
      <c r="H12" s="20"/>
      <c r="I12" s="20"/>
      <c r="J12" s="20">
        <v>-35959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-35959</v>
      </c>
      <c r="X12" s="20"/>
      <c r="Y12" s="20">
        <v>-35959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-56337205</v>
      </c>
      <c r="D13" s="29">
        <f>SUM(D6:D12)</f>
        <v>0</v>
      </c>
      <c r="E13" s="30">
        <f t="shared" si="0"/>
        <v>-10665032</v>
      </c>
      <c r="F13" s="31">
        <f t="shared" si="0"/>
        <v>-10665032</v>
      </c>
      <c r="G13" s="31">
        <f t="shared" si="0"/>
        <v>-52119844</v>
      </c>
      <c r="H13" s="31">
        <f t="shared" si="0"/>
        <v>-5327184</v>
      </c>
      <c r="I13" s="31">
        <f t="shared" si="0"/>
        <v>-2332337</v>
      </c>
      <c r="J13" s="31">
        <f t="shared" si="0"/>
        <v>-59779365</v>
      </c>
      <c r="K13" s="31">
        <f t="shared" si="0"/>
        <v>-364762</v>
      </c>
      <c r="L13" s="31">
        <f t="shared" si="0"/>
        <v>755525</v>
      </c>
      <c r="M13" s="31">
        <f t="shared" si="0"/>
        <v>-2206066</v>
      </c>
      <c r="N13" s="31">
        <f t="shared" si="0"/>
        <v>-1815303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-61594668</v>
      </c>
      <c r="X13" s="31">
        <f t="shared" si="0"/>
        <v>-5332512</v>
      </c>
      <c r="Y13" s="31">
        <f t="shared" si="0"/>
        <v>-56262156</v>
      </c>
      <c r="Z13" s="32">
        <f>+IF(X13&lt;&gt;0,+(Y13/X13)*100,0)</f>
        <v>1055.0779069976777</v>
      </c>
      <c r="AA13" s="33">
        <f>SUM(AA6:AA12)</f>
        <v>-10665032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314702133</v>
      </c>
      <c r="D17" s="18"/>
      <c r="E17" s="19">
        <v>10349588</v>
      </c>
      <c r="F17" s="20">
        <v>10349588</v>
      </c>
      <c r="G17" s="24">
        <v>337037579</v>
      </c>
      <c r="H17" s="24">
        <v>869900</v>
      </c>
      <c r="I17" s="24">
        <v>-901208</v>
      </c>
      <c r="J17" s="20">
        <v>337006271</v>
      </c>
      <c r="K17" s="24">
        <v>581997</v>
      </c>
      <c r="L17" s="24">
        <v>118985</v>
      </c>
      <c r="M17" s="20">
        <v>4325810</v>
      </c>
      <c r="N17" s="24">
        <v>5026792</v>
      </c>
      <c r="O17" s="24"/>
      <c r="P17" s="24"/>
      <c r="Q17" s="20"/>
      <c r="R17" s="24"/>
      <c r="S17" s="24"/>
      <c r="T17" s="20"/>
      <c r="U17" s="24"/>
      <c r="V17" s="24"/>
      <c r="W17" s="24">
        <v>342033063</v>
      </c>
      <c r="X17" s="20">
        <v>5174790</v>
      </c>
      <c r="Y17" s="24">
        <v>336858273</v>
      </c>
      <c r="Z17" s="25">
        <v>6509.6027664890753</v>
      </c>
      <c r="AA17" s="26">
        <v>10349588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314702133</v>
      </c>
      <c r="D25" s="29">
        <f t="shared" ref="D25:Y25" si="1">SUM(D15:D24)</f>
        <v>0</v>
      </c>
      <c r="E25" s="35">
        <f t="shared" si="1"/>
        <v>10349588</v>
      </c>
      <c r="F25" s="36">
        <f t="shared" si="1"/>
        <v>10349588</v>
      </c>
      <c r="G25" s="36">
        <f t="shared" si="1"/>
        <v>337037579</v>
      </c>
      <c r="H25" s="36">
        <f t="shared" si="1"/>
        <v>869900</v>
      </c>
      <c r="I25" s="36">
        <f t="shared" si="1"/>
        <v>-901208</v>
      </c>
      <c r="J25" s="36">
        <f t="shared" si="1"/>
        <v>337006271</v>
      </c>
      <c r="K25" s="36">
        <f t="shared" si="1"/>
        <v>581997</v>
      </c>
      <c r="L25" s="36">
        <f t="shared" si="1"/>
        <v>118985</v>
      </c>
      <c r="M25" s="36">
        <f t="shared" si="1"/>
        <v>4325810</v>
      </c>
      <c r="N25" s="36">
        <f t="shared" si="1"/>
        <v>5026792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342033063</v>
      </c>
      <c r="X25" s="36">
        <f t="shared" si="1"/>
        <v>5174790</v>
      </c>
      <c r="Y25" s="36">
        <f t="shared" si="1"/>
        <v>336858273</v>
      </c>
      <c r="Z25" s="37">
        <f>+IF(X25&lt;&gt;0,+(Y25/X25)*100,0)</f>
        <v>6509.6027664890753</v>
      </c>
      <c r="AA25" s="38">
        <f>SUM(AA15:AA24)</f>
        <v>10349588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258364928</v>
      </c>
      <c r="D26" s="29">
        <f>+D13+D25</f>
        <v>0</v>
      </c>
      <c r="E26" s="30">
        <f t="shared" si="2"/>
        <v>-315444</v>
      </c>
      <c r="F26" s="31">
        <f t="shared" si="2"/>
        <v>-315444</v>
      </c>
      <c r="G26" s="31">
        <f t="shared" si="2"/>
        <v>284917735</v>
      </c>
      <c r="H26" s="31">
        <f t="shared" si="2"/>
        <v>-4457284</v>
      </c>
      <c r="I26" s="31">
        <f t="shared" si="2"/>
        <v>-3233545</v>
      </c>
      <c r="J26" s="31">
        <f t="shared" si="2"/>
        <v>277226906</v>
      </c>
      <c r="K26" s="31">
        <f t="shared" si="2"/>
        <v>217235</v>
      </c>
      <c r="L26" s="31">
        <f t="shared" si="2"/>
        <v>874510</v>
      </c>
      <c r="M26" s="31">
        <f t="shared" si="2"/>
        <v>2119744</v>
      </c>
      <c r="N26" s="31">
        <f t="shared" si="2"/>
        <v>3211489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280438395</v>
      </c>
      <c r="X26" s="31">
        <f t="shared" si="2"/>
        <v>-157722</v>
      </c>
      <c r="Y26" s="31">
        <f t="shared" si="2"/>
        <v>280596117</v>
      </c>
      <c r="Z26" s="32">
        <f>+IF(X26&lt;&gt;0,+(Y26/X26)*100,0)</f>
        <v>-177905.50271997566</v>
      </c>
      <c r="AA26" s="33">
        <f>+AA13+AA25</f>
        <v>-315444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-33598</v>
      </c>
      <c r="D31" s="18"/>
      <c r="E31" s="19"/>
      <c r="F31" s="20"/>
      <c r="G31" s="20">
        <v>-33598</v>
      </c>
      <c r="H31" s="20"/>
      <c r="I31" s="20"/>
      <c r="J31" s="20">
        <v>-33598</v>
      </c>
      <c r="K31" s="20">
        <v>-122</v>
      </c>
      <c r="L31" s="20"/>
      <c r="M31" s="20"/>
      <c r="N31" s="20">
        <v>-122</v>
      </c>
      <c r="O31" s="20"/>
      <c r="P31" s="20"/>
      <c r="Q31" s="20"/>
      <c r="R31" s="20"/>
      <c r="S31" s="20"/>
      <c r="T31" s="20"/>
      <c r="U31" s="20"/>
      <c r="V31" s="20"/>
      <c r="W31" s="20">
        <v>-33720</v>
      </c>
      <c r="X31" s="20"/>
      <c r="Y31" s="20">
        <v>-33720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-119762</v>
      </c>
      <c r="D32" s="18"/>
      <c r="E32" s="19"/>
      <c r="F32" s="20"/>
      <c r="G32" s="20">
        <v>-3404705</v>
      </c>
      <c r="H32" s="20">
        <v>1071092</v>
      </c>
      <c r="I32" s="20">
        <v>1037940</v>
      </c>
      <c r="J32" s="20">
        <v>-1295673</v>
      </c>
      <c r="K32" s="20">
        <v>-2129665</v>
      </c>
      <c r="L32" s="20">
        <v>-52606</v>
      </c>
      <c r="M32" s="20">
        <v>899440</v>
      </c>
      <c r="N32" s="20">
        <v>-1282831</v>
      </c>
      <c r="O32" s="20"/>
      <c r="P32" s="20"/>
      <c r="Q32" s="20"/>
      <c r="R32" s="20"/>
      <c r="S32" s="20"/>
      <c r="T32" s="20"/>
      <c r="U32" s="20"/>
      <c r="V32" s="20"/>
      <c r="W32" s="20">
        <v>-2578504</v>
      </c>
      <c r="X32" s="20"/>
      <c r="Y32" s="20">
        <v>-2578504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-1000384</v>
      </c>
      <c r="J33" s="20">
        <v>-1000384</v>
      </c>
      <c r="K33" s="20"/>
      <c r="L33" s="20"/>
      <c r="M33" s="20">
        <v>-8305772</v>
      </c>
      <c r="N33" s="20">
        <v>-8305772</v>
      </c>
      <c r="O33" s="20"/>
      <c r="P33" s="20"/>
      <c r="Q33" s="20"/>
      <c r="R33" s="20"/>
      <c r="S33" s="20"/>
      <c r="T33" s="20"/>
      <c r="U33" s="20"/>
      <c r="V33" s="20"/>
      <c r="W33" s="20">
        <v>-9306156</v>
      </c>
      <c r="X33" s="20"/>
      <c r="Y33" s="20">
        <v>-9306156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11244122</v>
      </c>
      <c r="D35" s="18"/>
      <c r="E35" s="19"/>
      <c r="F35" s="20"/>
      <c r="G35" s="20">
        <v>11478705</v>
      </c>
      <c r="H35" s="20">
        <v>-51187</v>
      </c>
      <c r="I35" s="20">
        <v>177750</v>
      </c>
      <c r="J35" s="20">
        <v>11605268</v>
      </c>
      <c r="K35" s="20">
        <v>176255</v>
      </c>
      <c r="L35" s="20">
        <v>175930</v>
      </c>
      <c r="M35" s="20">
        <v>174385</v>
      </c>
      <c r="N35" s="20">
        <v>526570</v>
      </c>
      <c r="O35" s="20"/>
      <c r="P35" s="20"/>
      <c r="Q35" s="20"/>
      <c r="R35" s="20"/>
      <c r="S35" s="20"/>
      <c r="T35" s="20"/>
      <c r="U35" s="20"/>
      <c r="V35" s="20"/>
      <c r="W35" s="20">
        <v>12131838</v>
      </c>
      <c r="X35" s="20"/>
      <c r="Y35" s="20">
        <v>12131838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11090762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8040402</v>
      </c>
      <c r="H37" s="31">
        <f t="shared" si="3"/>
        <v>1019905</v>
      </c>
      <c r="I37" s="31">
        <f t="shared" si="3"/>
        <v>215306</v>
      </c>
      <c r="J37" s="31">
        <f t="shared" si="3"/>
        <v>9275613</v>
      </c>
      <c r="K37" s="31">
        <f t="shared" si="3"/>
        <v>-1953532</v>
      </c>
      <c r="L37" s="31">
        <f t="shared" si="3"/>
        <v>123324</v>
      </c>
      <c r="M37" s="31">
        <f t="shared" si="3"/>
        <v>-7231947</v>
      </c>
      <c r="N37" s="31">
        <f t="shared" si="3"/>
        <v>-9062155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213458</v>
      </c>
      <c r="X37" s="31">
        <f t="shared" si="3"/>
        <v>0</v>
      </c>
      <c r="Y37" s="31">
        <f t="shared" si="3"/>
        <v>213458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11090762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8040402</v>
      </c>
      <c r="H44" s="31">
        <f t="shared" si="5"/>
        <v>1019905</v>
      </c>
      <c r="I44" s="31">
        <f t="shared" si="5"/>
        <v>215306</v>
      </c>
      <c r="J44" s="31">
        <f t="shared" si="5"/>
        <v>9275613</v>
      </c>
      <c r="K44" s="31">
        <f t="shared" si="5"/>
        <v>-1953532</v>
      </c>
      <c r="L44" s="31">
        <f t="shared" si="5"/>
        <v>123324</v>
      </c>
      <c r="M44" s="31">
        <f t="shared" si="5"/>
        <v>-7231947</v>
      </c>
      <c r="N44" s="31">
        <f t="shared" si="5"/>
        <v>-9062155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213458</v>
      </c>
      <c r="X44" s="31">
        <f t="shared" si="5"/>
        <v>0</v>
      </c>
      <c r="Y44" s="31">
        <f t="shared" si="5"/>
        <v>213458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247274166</v>
      </c>
      <c r="D45" s="42">
        <f t="shared" si="6"/>
        <v>0</v>
      </c>
      <c r="E45" s="43">
        <f t="shared" si="6"/>
        <v>-315444</v>
      </c>
      <c r="F45" s="44">
        <f t="shared" si="6"/>
        <v>-315444</v>
      </c>
      <c r="G45" s="44">
        <f t="shared" si="6"/>
        <v>276877333</v>
      </c>
      <c r="H45" s="44">
        <f t="shared" si="6"/>
        <v>-5477189</v>
      </c>
      <c r="I45" s="44">
        <f t="shared" si="6"/>
        <v>-3448851</v>
      </c>
      <c r="J45" s="44">
        <f t="shared" si="6"/>
        <v>267951293</v>
      </c>
      <c r="K45" s="44">
        <f t="shared" si="6"/>
        <v>2170767</v>
      </c>
      <c r="L45" s="44">
        <f t="shared" si="6"/>
        <v>751186</v>
      </c>
      <c r="M45" s="44">
        <f t="shared" si="6"/>
        <v>9351691</v>
      </c>
      <c r="N45" s="44">
        <f t="shared" si="6"/>
        <v>12273644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280224937</v>
      </c>
      <c r="X45" s="44">
        <f t="shared" si="6"/>
        <v>-157722</v>
      </c>
      <c r="Y45" s="44">
        <f t="shared" si="6"/>
        <v>280382659</v>
      </c>
      <c r="Z45" s="45">
        <f>+IF(X45&lt;&gt;0,+(Y45/X45)*100,0)</f>
        <v>-177770.16459339851</v>
      </c>
      <c r="AA45" s="46">
        <f>+AA26-AA44</f>
        <v>-315444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-4091057</v>
      </c>
      <c r="D47" s="18"/>
      <c r="E47" s="19">
        <v>-315444</v>
      </c>
      <c r="F47" s="20">
        <v>-315444</v>
      </c>
      <c r="G47" s="20">
        <v>-4091057</v>
      </c>
      <c r="H47" s="20">
        <v>738547</v>
      </c>
      <c r="I47" s="20">
        <v>-14254122</v>
      </c>
      <c r="J47" s="20">
        <v>-17606632</v>
      </c>
      <c r="K47" s="20">
        <v>2166054</v>
      </c>
      <c r="L47" s="20">
        <v>11432872</v>
      </c>
      <c r="M47" s="20">
        <v>8940835</v>
      </c>
      <c r="N47" s="20">
        <v>22539761</v>
      </c>
      <c r="O47" s="20"/>
      <c r="P47" s="20"/>
      <c r="Q47" s="20"/>
      <c r="R47" s="20"/>
      <c r="S47" s="20"/>
      <c r="T47" s="20"/>
      <c r="U47" s="20"/>
      <c r="V47" s="20"/>
      <c r="W47" s="20">
        <v>4933129</v>
      </c>
      <c r="X47" s="20">
        <v>-157722</v>
      </c>
      <c r="Y47" s="20">
        <v>5090851</v>
      </c>
      <c r="Z47" s="47">
        <v>-3227.7367773677738</v>
      </c>
      <c r="AA47" s="22">
        <v>-315444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-4091057</v>
      </c>
      <c r="D50" s="50">
        <f t="shared" ref="D50:Y50" si="7">SUM(D47:D49)</f>
        <v>0</v>
      </c>
      <c r="E50" s="51">
        <f t="shared" si="7"/>
        <v>-315444</v>
      </c>
      <c r="F50" s="52">
        <f t="shared" si="7"/>
        <v>-315444</v>
      </c>
      <c r="G50" s="52">
        <f t="shared" si="7"/>
        <v>-4091057</v>
      </c>
      <c r="H50" s="52">
        <f t="shared" si="7"/>
        <v>738547</v>
      </c>
      <c r="I50" s="52">
        <f t="shared" si="7"/>
        <v>-14254122</v>
      </c>
      <c r="J50" s="52">
        <f t="shared" si="7"/>
        <v>-17606632</v>
      </c>
      <c r="K50" s="52">
        <f t="shared" si="7"/>
        <v>2166054</v>
      </c>
      <c r="L50" s="52">
        <f t="shared" si="7"/>
        <v>11432872</v>
      </c>
      <c r="M50" s="52">
        <f t="shared" si="7"/>
        <v>8940835</v>
      </c>
      <c r="N50" s="52">
        <f t="shared" si="7"/>
        <v>22539761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4933129</v>
      </c>
      <c r="X50" s="52">
        <f t="shared" si="7"/>
        <v>-157722</v>
      </c>
      <c r="Y50" s="52">
        <f t="shared" si="7"/>
        <v>5090851</v>
      </c>
      <c r="Z50" s="53">
        <f>+IF(X50&lt;&gt;0,+(Y50/X50)*100,0)</f>
        <v>-3227.7367773677738</v>
      </c>
      <c r="AA50" s="54">
        <f>SUM(AA47:AA49)</f>
        <v>-315444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-67396070</v>
      </c>
      <c r="D6" s="18"/>
      <c r="E6" s="19">
        <v>-41972848</v>
      </c>
      <c r="F6" s="20">
        <v>-41972848</v>
      </c>
      <c r="G6" s="20">
        <v>-67319047</v>
      </c>
      <c r="H6" s="20">
        <v>-5120381</v>
      </c>
      <c r="I6" s="20">
        <v>-639599</v>
      </c>
      <c r="J6" s="20">
        <v>-73079027</v>
      </c>
      <c r="K6" s="20">
        <v>-3146516</v>
      </c>
      <c r="L6" s="20">
        <v>-3159810</v>
      </c>
      <c r="M6" s="20">
        <v>-12702988</v>
      </c>
      <c r="N6" s="20">
        <v>-19009314</v>
      </c>
      <c r="O6" s="20"/>
      <c r="P6" s="20"/>
      <c r="Q6" s="20"/>
      <c r="R6" s="20"/>
      <c r="S6" s="20"/>
      <c r="T6" s="20"/>
      <c r="U6" s="20"/>
      <c r="V6" s="20"/>
      <c r="W6" s="20">
        <v>-92088341</v>
      </c>
      <c r="X6" s="20">
        <v>-20986428</v>
      </c>
      <c r="Y6" s="20">
        <v>-71101913</v>
      </c>
      <c r="Z6" s="21">
        <v>338.79949937168919</v>
      </c>
      <c r="AA6" s="22">
        <v>-41972848</v>
      </c>
    </row>
    <row r="7" spans="1:27" x14ac:dyDescent="0.25">
      <c r="A7" s="23" t="s">
        <v>35</v>
      </c>
      <c r="B7" s="17" t="s">
        <v>32</v>
      </c>
      <c r="C7" s="18">
        <v>18842037</v>
      </c>
      <c r="D7" s="18"/>
      <c r="E7" s="19">
        <v>3511056</v>
      </c>
      <c r="F7" s="20">
        <v>3511056</v>
      </c>
      <c r="G7" s="20">
        <v>19105508</v>
      </c>
      <c r="H7" s="20">
        <v>233311</v>
      </c>
      <c r="I7" s="20">
        <v>273312</v>
      </c>
      <c r="J7" s="20">
        <v>19612131</v>
      </c>
      <c r="K7" s="20">
        <v>177448</v>
      </c>
      <c r="L7" s="20">
        <v>211670</v>
      </c>
      <c r="M7" s="20">
        <v>231430</v>
      </c>
      <c r="N7" s="20">
        <v>620548</v>
      </c>
      <c r="O7" s="20"/>
      <c r="P7" s="20"/>
      <c r="Q7" s="20"/>
      <c r="R7" s="20"/>
      <c r="S7" s="20"/>
      <c r="T7" s="20"/>
      <c r="U7" s="20"/>
      <c r="V7" s="20"/>
      <c r="W7" s="20">
        <v>20232679</v>
      </c>
      <c r="X7" s="20">
        <v>1755528</v>
      </c>
      <c r="Y7" s="20">
        <v>18477151</v>
      </c>
      <c r="Z7" s="21">
        <v>1052.5124634867686</v>
      </c>
      <c r="AA7" s="22">
        <v>3511056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294700</v>
      </c>
      <c r="L10" s="20"/>
      <c r="M10" s="20">
        <v>289730</v>
      </c>
      <c r="N10" s="20">
        <v>584430</v>
      </c>
      <c r="O10" s="20"/>
      <c r="P10" s="20"/>
      <c r="Q10" s="20"/>
      <c r="R10" s="20"/>
      <c r="S10" s="20"/>
      <c r="T10" s="20"/>
      <c r="U10" s="20"/>
      <c r="V10" s="20"/>
      <c r="W10" s="20">
        <v>584430</v>
      </c>
      <c r="X10" s="20"/>
      <c r="Y10" s="20">
        <v>584430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9351146</v>
      </c>
      <c r="D11" s="18"/>
      <c r="E11" s="19"/>
      <c r="F11" s="20"/>
      <c r="G11" s="24">
        <v>9351818</v>
      </c>
      <c r="H11" s="24">
        <v>700667</v>
      </c>
      <c r="I11" s="24">
        <v>92924</v>
      </c>
      <c r="J11" s="20">
        <v>10145409</v>
      </c>
      <c r="K11" s="24">
        <v>411931</v>
      </c>
      <c r="L11" s="24">
        <v>1353811</v>
      </c>
      <c r="M11" s="20">
        <v>677833</v>
      </c>
      <c r="N11" s="24">
        <v>2443575</v>
      </c>
      <c r="O11" s="24"/>
      <c r="P11" s="24"/>
      <c r="Q11" s="20"/>
      <c r="R11" s="24"/>
      <c r="S11" s="24"/>
      <c r="T11" s="20"/>
      <c r="U11" s="24"/>
      <c r="V11" s="24"/>
      <c r="W11" s="24">
        <v>12588984</v>
      </c>
      <c r="X11" s="20"/>
      <c r="Y11" s="24">
        <v>12588984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-39203022</v>
      </c>
      <c r="D13" s="29">
        <f>SUM(D6:D12)</f>
        <v>0</v>
      </c>
      <c r="E13" s="30">
        <f t="shared" si="0"/>
        <v>-38461792</v>
      </c>
      <c r="F13" s="31">
        <f t="shared" si="0"/>
        <v>-38461792</v>
      </c>
      <c r="G13" s="31">
        <f t="shared" si="0"/>
        <v>-38861856</v>
      </c>
      <c r="H13" s="31">
        <f t="shared" si="0"/>
        <v>-4186403</v>
      </c>
      <c r="I13" s="31">
        <f t="shared" si="0"/>
        <v>-273363</v>
      </c>
      <c r="J13" s="31">
        <f t="shared" si="0"/>
        <v>-43321622</v>
      </c>
      <c r="K13" s="31">
        <f t="shared" si="0"/>
        <v>-2262437</v>
      </c>
      <c r="L13" s="31">
        <f t="shared" si="0"/>
        <v>-1594329</v>
      </c>
      <c r="M13" s="31">
        <f t="shared" si="0"/>
        <v>-11503995</v>
      </c>
      <c r="N13" s="31">
        <f t="shared" si="0"/>
        <v>-15360761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-58682383</v>
      </c>
      <c r="X13" s="31">
        <f t="shared" si="0"/>
        <v>-19230900</v>
      </c>
      <c r="Y13" s="31">
        <f t="shared" si="0"/>
        <v>-39451483</v>
      </c>
      <c r="Z13" s="32">
        <f>+IF(X13&lt;&gt;0,+(Y13/X13)*100,0)</f>
        <v>205.14631660504708</v>
      </c>
      <c r="AA13" s="33">
        <f>SUM(AA6:AA12)</f>
        <v>-38461792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24271165</v>
      </c>
      <c r="D17" s="18"/>
      <c r="E17" s="19">
        <v>29000000</v>
      </c>
      <c r="F17" s="20">
        <v>29000000</v>
      </c>
      <c r="G17" s="24">
        <v>24271165</v>
      </c>
      <c r="H17" s="24">
        <v>4052001</v>
      </c>
      <c r="I17" s="24">
        <v>612301</v>
      </c>
      <c r="J17" s="20">
        <v>28935467</v>
      </c>
      <c r="K17" s="24">
        <v>2964097</v>
      </c>
      <c r="L17" s="24">
        <v>9546237</v>
      </c>
      <c r="M17" s="20">
        <v>4468090</v>
      </c>
      <c r="N17" s="24">
        <v>16978424</v>
      </c>
      <c r="O17" s="24"/>
      <c r="P17" s="24"/>
      <c r="Q17" s="20"/>
      <c r="R17" s="24"/>
      <c r="S17" s="24"/>
      <c r="T17" s="20"/>
      <c r="U17" s="24"/>
      <c r="V17" s="24"/>
      <c r="W17" s="24">
        <v>45913891</v>
      </c>
      <c r="X17" s="20">
        <v>14500008</v>
      </c>
      <c r="Y17" s="24">
        <v>31413883</v>
      </c>
      <c r="Z17" s="25">
        <v>216.64734943594516</v>
      </c>
      <c r="AA17" s="26">
        <v>29000000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24271165</v>
      </c>
      <c r="D25" s="29">
        <f t="shared" ref="D25:Y25" si="1">SUM(D15:D24)</f>
        <v>0</v>
      </c>
      <c r="E25" s="35">
        <f t="shared" si="1"/>
        <v>29000000</v>
      </c>
      <c r="F25" s="36">
        <f t="shared" si="1"/>
        <v>29000000</v>
      </c>
      <c r="G25" s="36">
        <f t="shared" si="1"/>
        <v>24271165</v>
      </c>
      <c r="H25" s="36">
        <f t="shared" si="1"/>
        <v>4052001</v>
      </c>
      <c r="I25" s="36">
        <f t="shared" si="1"/>
        <v>612301</v>
      </c>
      <c r="J25" s="36">
        <f t="shared" si="1"/>
        <v>28935467</v>
      </c>
      <c r="K25" s="36">
        <f t="shared" si="1"/>
        <v>2964097</v>
      </c>
      <c r="L25" s="36">
        <f t="shared" si="1"/>
        <v>9546237</v>
      </c>
      <c r="M25" s="36">
        <f t="shared" si="1"/>
        <v>4468090</v>
      </c>
      <c r="N25" s="36">
        <f t="shared" si="1"/>
        <v>16978424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45913891</v>
      </c>
      <c r="X25" s="36">
        <f t="shared" si="1"/>
        <v>14500008</v>
      </c>
      <c r="Y25" s="36">
        <f t="shared" si="1"/>
        <v>31413883</v>
      </c>
      <c r="Z25" s="37">
        <f>+IF(X25&lt;&gt;0,+(Y25/X25)*100,0)</f>
        <v>216.64734943594516</v>
      </c>
      <c r="AA25" s="38">
        <f>SUM(AA15:AA24)</f>
        <v>29000000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-14931857</v>
      </c>
      <c r="D26" s="29">
        <f>+D13+D25</f>
        <v>0</v>
      </c>
      <c r="E26" s="30">
        <f t="shared" si="2"/>
        <v>-9461792</v>
      </c>
      <c r="F26" s="31">
        <f t="shared" si="2"/>
        <v>-9461792</v>
      </c>
      <c r="G26" s="31">
        <f t="shared" si="2"/>
        <v>-14590691</v>
      </c>
      <c r="H26" s="31">
        <f t="shared" si="2"/>
        <v>-134402</v>
      </c>
      <c r="I26" s="31">
        <f t="shared" si="2"/>
        <v>338938</v>
      </c>
      <c r="J26" s="31">
        <f t="shared" si="2"/>
        <v>-14386155</v>
      </c>
      <c r="K26" s="31">
        <f t="shared" si="2"/>
        <v>701660</v>
      </c>
      <c r="L26" s="31">
        <f t="shared" si="2"/>
        <v>7951908</v>
      </c>
      <c r="M26" s="31">
        <f t="shared" si="2"/>
        <v>-7035905</v>
      </c>
      <c r="N26" s="31">
        <f t="shared" si="2"/>
        <v>1617663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-12768492</v>
      </c>
      <c r="X26" s="31">
        <f t="shared" si="2"/>
        <v>-4730892</v>
      </c>
      <c r="Y26" s="31">
        <f t="shared" si="2"/>
        <v>-8037600</v>
      </c>
      <c r="Z26" s="32">
        <f>+IF(X26&lt;&gt;0,+(Y26/X26)*100,0)</f>
        <v>169.89607879444299</v>
      </c>
      <c r="AA26" s="33">
        <f>+AA13+AA25</f>
        <v>-9461792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3031792</v>
      </c>
      <c r="D32" s="18"/>
      <c r="E32" s="19">
        <v>35000000</v>
      </c>
      <c r="F32" s="20">
        <v>35000000</v>
      </c>
      <c r="G32" s="20">
        <v>2999771</v>
      </c>
      <c r="H32" s="20">
        <v>-673369</v>
      </c>
      <c r="I32" s="20">
        <v>-3670</v>
      </c>
      <c r="J32" s="20">
        <v>2322732</v>
      </c>
      <c r="K32" s="20">
        <v>354612</v>
      </c>
      <c r="L32" s="20">
        <v>7713817</v>
      </c>
      <c r="M32" s="20">
        <v>-7409388</v>
      </c>
      <c r="N32" s="20">
        <v>659041</v>
      </c>
      <c r="O32" s="20"/>
      <c r="P32" s="20"/>
      <c r="Q32" s="20"/>
      <c r="R32" s="20"/>
      <c r="S32" s="20"/>
      <c r="T32" s="20"/>
      <c r="U32" s="20"/>
      <c r="V32" s="20"/>
      <c r="W32" s="20">
        <v>2981773</v>
      </c>
      <c r="X32" s="20">
        <v>35000000</v>
      </c>
      <c r="Y32" s="20">
        <v>-32018227</v>
      </c>
      <c r="Z32" s="21">
        <v>-91.480648571428574</v>
      </c>
      <c r="AA32" s="22">
        <v>35000000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2729099</v>
      </c>
      <c r="D35" s="18"/>
      <c r="E35" s="19">
        <v>375526</v>
      </c>
      <c r="F35" s="20">
        <v>375526</v>
      </c>
      <c r="G35" s="20">
        <v>2758448</v>
      </c>
      <c r="H35" s="20">
        <v>50642</v>
      </c>
      <c r="I35" s="20">
        <v>28964</v>
      </c>
      <c r="J35" s="20">
        <v>2838054</v>
      </c>
      <c r="K35" s="20">
        <v>30345</v>
      </c>
      <c r="L35" s="20">
        <v>29675</v>
      </c>
      <c r="M35" s="20">
        <v>28643</v>
      </c>
      <c r="N35" s="20">
        <v>88663</v>
      </c>
      <c r="O35" s="20"/>
      <c r="P35" s="20"/>
      <c r="Q35" s="20"/>
      <c r="R35" s="20"/>
      <c r="S35" s="20"/>
      <c r="T35" s="20"/>
      <c r="U35" s="20"/>
      <c r="V35" s="20"/>
      <c r="W35" s="20">
        <v>2926717</v>
      </c>
      <c r="X35" s="20">
        <v>187764</v>
      </c>
      <c r="Y35" s="20">
        <v>2738953</v>
      </c>
      <c r="Z35" s="21">
        <v>1458.7210540891756</v>
      </c>
      <c r="AA35" s="22">
        <v>375526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5760891</v>
      </c>
      <c r="D37" s="29">
        <f t="shared" ref="D37:Y37" si="3">SUM(D29:D36)</f>
        <v>0</v>
      </c>
      <c r="E37" s="30">
        <f t="shared" si="3"/>
        <v>35375526</v>
      </c>
      <c r="F37" s="31">
        <f t="shared" si="3"/>
        <v>35375526</v>
      </c>
      <c r="G37" s="31">
        <f t="shared" si="3"/>
        <v>5758219</v>
      </c>
      <c r="H37" s="31">
        <f t="shared" si="3"/>
        <v>-622727</v>
      </c>
      <c r="I37" s="31">
        <f t="shared" si="3"/>
        <v>25294</v>
      </c>
      <c r="J37" s="31">
        <f t="shared" si="3"/>
        <v>5160786</v>
      </c>
      <c r="K37" s="31">
        <f t="shared" si="3"/>
        <v>384957</v>
      </c>
      <c r="L37" s="31">
        <f t="shared" si="3"/>
        <v>7743492</v>
      </c>
      <c r="M37" s="31">
        <f t="shared" si="3"/>
        <v>-7380745</v>
      </c>
      <c r="N37" s="31">
        <f t="shared" si="3"/>
        <v>747704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5908490</v>
      </c>
      <c r="X37" s="31">
        <f t="shared" si="3"/>
        <v>35187764</v>
      </c>
      <c r="Y37" s="31">
        <f t="shared" si="3"/>
        <v>-29279274</v>
      </c>
      <c r="Z37" s="32">
        <f>+IF(X37&lt;&gt;0,+(Y37/X37)*100,0)</f>
        <v>-83.208680153703426</v>
      </c>
      <c r="AA37" s="33">
        <f>SUM(AA29:AA36)</f>
        <v>35375526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5760891</v>
      </c>
      <c r="D44" s="29">
        <f>+D37+D43</f>
        <v>0</v>
      </c>
      <c r="E44" s="30">
        <f t="shared" si="5"/>
        <v>35375526</v>
      </c>
      <c r="F44" s="31">
        <f t="shared" si="5"/>
        <v>35375526</v>
      </c>
      <c r="G44" s="31">
        <f t="shared" si="5"/>
        <v>5758219</v>
      </c>
      <c r="H44" s="31">
        <f t="shared" si="5"/>
        <v>-622727</v>
      </c>
      <c r="I44" s="31">
        <f t="shared" si="5"/>
        <v>25294</v>
      </c>
      <c r="J44" s="31">
        <f t="shared" si="5"/>
        <v>5160786</v>
      </c>
      <c r="K44" s="31">
        <f t="shared" si="5"/>
        <v>384957</v>
      </c>
      <c r="L44" s="31">
        <f t="shared" si="5"/>
        <v>7743492</v>
      </c>
      <c r="M44" s="31">
        <f t="shared" si="5"/>
        <v>-7380745</v>
      </c>
      <c r="N44" s="31">
        <f t="shared" si="5"/>
        <v>747704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5908490</v>
      </c>
      <c r="X44" s="31">
        <f t="shared" si="5"/>
        <v>35187764</v>
      </c>
      <c r="Y44" s="31">
        <f t="shared" si="5"/>
        <v>-29279274</v>
      </c>
      <c r="Z44" s="32">
        <f>+IF(X44&lt;&gt;0,+(Y44/X44)*100,0)</f>
        <v>-83.208680153703426</v>
      </c>
      <c r="AA44" s="33">
        <f>+AA37+AA43</f>
        <v>35375526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-20692748</v>
      </c>
      <c r="D45" s="42">
        <f t="shared" si="6"/>
        <v>0</v>
      </c>
      <c r="E45" s="43">
        <f t="shared" si="6"/>
        <v>-44837318</v>
      </c>
      <c r="F45" s="44">
        <f t="shared" si="6"/>
        <v>-44837318</v>
      </c>
      <c r="G45" s="44">
        <f t="shared" si="6"/>
        <v>-20348910</v>
      </c>
      <c r="H45" s="44">
        <f t="shared" si="6"/>
        <v>488325</v>
      </c>
      <c r="I45" s="44">
        <f t="shared" si="6"/>
        <v>313644</v>
      </c>
      <c r="J45" s="44">
        <f t="shared" si="6"/>
        <v>-19546941</v>
      </c>
      <c r="K45" s="44">
        <f t="shared" si="6"/>
        <v>316703</v>
      </c>
      <c r="L45" s="44">
        <f t="shared" si="6"/>
        <v>208416</v>
      </c>
      <c r="M45" s="44">
        <f t="shared" si="6"/>
        <v>344840</v>
      </c>
      <c r="N45" s="44">
        <f t="shared" si="6"/>
        <v>869959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-18676982</v>
      </c>
      <c r="X45" s="44">
        <f t="shared" si="6"/>
        <v>-39918656</v>
      </c>
      <c r="Y45" s="44">
        <f t="shared" si="6"/>
        <v>21241674</v>
      </c>
      <c r="Z45" s="45">
        <f>+IF(X45&lt;&gt;0,+(Y45/X45)*100,0)</f>
        <v>-53.212397732027853</v>
      </c>
      <c r="AA45" s="46">
        <f>+AA26-AA44</f>
        <v>-44837318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-15413334</v>
      </c>
      <c r="D47" s="18"/>
      <c r="E47" s="19">
        <v>-9837318</v>
      </c>
      <c r="F47" s="20">
        <v>-9837318</v>
      </c>
      <c r="G47" s="20">
        <v>-16252909</v>
      </c>
      <c r="H47" s="20">
        <v>-139442</v>
      </c>
      <c r="I47" s="20">
        <v>360955</v>
      </c>
      <c r="J47" s="20">
        <v>-16031396</v>
      </c>
      <c r="K47" s="20">
        <v>-223936</v>
      </c>
      <c r="L47" s="20">
        <v>-723446</v>
      </c>
      <c r="M47" s="20">
        <v>-376464</v>
      </c>
      <c r="N47" s="20">
        <v>-1323846</v>
      </c>
      <c r="O47" s="20"/>
      <c r="P47" s="20"/>
      <c r="Q47" s="20"/>
      <c r="R47" s="20"/>
      <c r="S47" s="20"/>
      <c r="T47" s="20"/>
      <c r="U47" s="20"/>
      <c r="V47" s="20"/>
      <c r="W47" s="20">
        <v>-17355242</v>
      </c>
      <c r="X47" s="20">
        <v>-4918662</v>
      </c>
      <c r="Y47" s="20">
        <v>-12436580</v>
      </c>
      <c r="Z47" s="47">
        <v>252.84477770580699</v>
      </c>
      <c r="AA47" s="22">
        <v>-9837318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-15413334</v>
      </c>
      <c r="D50" s="50">
        <f t="shared" ref="D50:Y50" si="7">SUM(D47:D49)</f>
        <v>0</v>
      </c>
      <c r="E50" s="51">
        <f t="shared" si="7"/>
        <v>-9837318</v>
      </c>
      <c r="F50" s="52">
        <f t="shared" si="7"/>
        <v>-9837318</v>
      </c>
      <c r="G50" s="52">
        <f t="shared" si="7"/>
        <v>-16252909</v>
      </c>
      <c r="H50" s="52">
        <f t="shared" si="7"/>
        <v>-139442</v>
      </c>
      <c r="I50" s="52">
        <f t="shared" si="7"/>
        <v>360955</v>
      </c>
      <c r="J50" s="52">
        <f t="shared" si="7"/>
        <v>-16031396</v>
      </c>
      <c r="K50" s="52">
        <f t="shared" si="7"/>
        <v>-223936</v>
      </c>
      <c r="L50" s="52">
        <f t="shared" si="7"/>
        <v>-723446</v>
      </c>
      <c r="M50" s="52">
        <f t="shared" si="7"/>
        <v>-376464</v>
      </c>
      <c r="N50" s="52">
        <f t="shared" si="7"/>
        <v>-1323846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-17355242</v>
      </c>
      <c r="X50" s="52">
        <f t="shared" si="7"/>
        <v>-4918662</v>
      </c>
      <c r="Y50" s="52">
        <f t="shared" si="7"/>
        <v>-12436580</v>
      </c>
      <c r="Z50" s="53">
        <f>+IF(X50&lt;&gt;0,+(Y50/X50)*100,0)</f>
        <v>252.84477770580699</v>
      </c>
      <c r="AA50" s="54">
        <f>SUM(AA47:AA49)</f>
        <v>-9837318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-82512568</v>
      </c>
      <c r="D6" s="18"/>
      <c r="E6" s="19">
        <v>-58276037</v>
      </c>
      <c r="F6" s="20">
        <v>-58276037</v>
      </c>
      <c r="G6" s="20">
        <v>-87993114</v>
      </c>
      <c r="H6" s="20">
        <v>-4283987</v>
      </c>
      <c r="I6" s="20">
        <v>-3738947</v>
      </c>
      <c r="J6" s="20">
        <v>-96016048</v>
      </c>
      <c r="K6" s="20">
        <v>-8303320</v>
      </c>
      <c r="L6" s="20">
        <v>-6701847</v>
      </c>
      <c r="M6" s="20">
        <v>-5107740</v>
      </c>
      <c r="N6" s="20">
        <v>-20112907</v>
      </c>
      <c r="O6" s="20"/>
      <c r="P6" s="20"/>
      <c r="Q6" s="20"/>
      <c r="R6" s="20"/>
      <c r="S6" s="20"/>
      <c r="T6" s="20"/>
      <c r="U6" s="20"/>
      <c r="V6" s="20"/>
      <c r="W6" s="20">
        <v>-116128955</v>
      </c>
      <c r="X6" s="20">
        <v>-28992328</v>
      </c>
      <c r="Y6" s="20">
        <v>-87136627</v>
      </c>
      <c r="Z6" s="21">
        <v>300.55063877588577</v>
      </c>
      <c r="AA6" s="22">
        <v>-58276037</v>
      </c>
    </row>
    <row r="7" spans="1:27" x14ac:dyDescent="0.25">
      <c r="A7" s="23" t="s">
        <v>35</v>
      </c>
      <c r="B7" s="17" t="s">
        <v>32</v>
      </c>
      <c r="C7" s="18">
        <v>-153666508</v>
      </c>
      <c r="D7" s="18"/>
      <c r="E7" s="19">
        <v>9354212</v>
      </c>
      <c r="F7" s="20">
        <v>9354212</v>
      </c>
      <c r="G7" s="20">
        <v>38982689</v>
      </c>
      <c r="H7" s="20">
        <v>-187594618</v>
      </c>
      <c r="I7" s="20">
        <v>710937</v>
      </c>
      <c r="J7" s="20">
        <v>-147900992</v>
      </c>
      <c r="K7" s="20">
        <v>788966</v>
      </c>
      <c r="L7" s="20">
        <v>741123</v>
      </c>
      <c r="M7" s="20">
        <v>917905</v>
      </c>
      <c r="N7" s="20">
        <v>2447994</v>
      </c>
      <c r="O7" s="20"/>
      <c r="P7" s="20"/>
      <c r="Q7" s="20"/>
      <c r="R7" s="20"/>
      <c r="S7" s="20"/>
      <c r="T7" s="20"/>
      <c r="U7" s="20"/>
      <c r="V7" s="20"/>
      <c r="W7" s="20">
        <v>-145452998</v>
      </c>
      <c r="X7" s="20">
        <v>4651223</v>
      </c>
      <c r="Y7" s="20">
        <v>-150104221</v>
      </c>
      <c r="Z7" s="21">
        <v>-3227.1989754092638</v>
      </c>
      <c r="AA7" s="22">
        <v>9354212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700000</v>
      </c>
      <c r="F10" s="20">
        <v>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351250</v>
      </c>
      <c r="Y10" s="20">
        <v>-351250</v>
      </c>
      <c r="Z10" s="21">
        <v>-100</v>
      </c>
      <c r="AA10" s="22">
        <v>700000</v>
      </c>
    </row>
    <row r="11" spans="1:27" x14ac:dyDescent="0.25">
      <c r="A11" s="23" t="s">
        <v>39</v>
      </c>
      <c r="B11" s="17" t="s">
        <v>32</v>
      </c>
      <c r="C11" s="18">
        <v>1324128</v>
      </c>
      <c r="D11" s="18"/>
      <c r="E11" s="19"/>
      <c r="F11" s="20"/>
      <c r="G11" s="24">
        <v>4485669</v>
      </c>
      <c r="H11" s="24">
        <v>-11635262</v>
      </c>
      <c r="I11" s="24">
        <v>-3556674</v>
      </c>
      <c r="J11" s="20">
        <v>-10706267</v>
      </c>
      <c r="K11" s="24">
        <v>-2750347</v>
      </c>
      <c r="L11" s="24">
        <v>-5040596</v>
      </c>
      <c r="M11" s="20">
        <v>-4175554</v>
      </c>
      <c r="N11" s="24">
        <v>-11966497</v>
      </c>
      <c r="O11" s="24"/>
      <c r="P11" s="24"/>
      <c r="Q11" s="20"/>
      <c r="R11" s="24"/>
      <c r="S11" s="24"/>
      <c r="T11" s="20"/>
      <c r="U11" s="24"/>
      <c r="V11" s="24"/>
      <c r="W11" s="24">
        <v>-22672764</v>
      </c>
      <c r="X11" s="20"/>
      <c r="Y11" s="24">
        <v>-22672764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-234854948</v>
      </c>
      <c r="D13" s="29">
        <f>SUM(D6:D12)</f>
        <v>0</v>
      </c>
      <c r="E13" s="30">
        <f t="shared" si="0"/>
        <v>-48221825</v>
      </c>
      <c r="F13" s="31">
        <f t="shared" si="0"/>
        <v>-48221825</v>
      </c>
      <c r="G13" s="31">
        <f t="shared" si="0"/>
        <v>-44524756</v>
      </c>
      <c r="H13" s="31">
        <f t="shared" si="0"/>
        <v>-203513867</v>
      </c>
      <c r="I13" s="31">
        <f t="shared" si="0"/>
        <v>-6584684</v>
      </c>
      <c r="J13" s="31">
        <f t="shared" si="0"/>
        <v>-254623307</v>
      </c>
      <c r="K13" s="31">
        <f t="shared" si="0"/>
        <v>-10264701</v>
      </c>
      <c r="L13" s="31">
        <f t="shared" si="0"/>
        <v>-11001320</v>
      </c>
      <c r="M13" s="31">
        <f t="shared" si="0"/>
        <v>-8365389</v>
      </c>
      <c r="N13" s="31">
        <f t="shared" si="0"/>
        <v>-29631410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-284254717</v>
      </c>
      <c r="X13" s="31">
        <f t="shared" si="0"/>
        <v>-23989855</v>
      </c>
      <c r="Y13" s="31">
        <f t="shared" si="0"/>
        <v>-260264862</v>
      </c>
      <c r="Z13" s="32">
        <f>+IF(X13&lt;&gt;0,+(Y13/X13)*100,0)</f>
        <v>1084.8955193768365</v>
      </c>
      <c r="AA13" s="33">
        <f>SUM(AA6:AA12)</f>
        <v>-48221825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-239554861</v>
      </c>
      <c r="D17" s="18"/>
      <c r="E17" s="19">
        <v>58276037</v>
      </c>
      <c r="F17" s="20">
        <v>58276037</v>
      </c>
      <c r="G17" s="24">
        <v>-205990388</v>
      </c>
      <c r="H17" s="24">
        <v>-49119666</v>
      </c>
      <c r="I17" s="24">
        <v>3978862</v>
      </c>
      <c r="J17" s="20">
        <v>-251131192</v>
      </c>
      <c r="K17" s="24">
        <v>7809137</v>
      </c>
      <c r="L17" s="24">
        <v>29042221</v>
      </c>
      <c r="M17" s="20">
        <v>3307974</v>
      </c>
      <c r="N17" s="24">
        <v>40159332</v>
      </c>
      <c r="O17" s="24"/>
      <c r="P17" s="24"/>
      <c r="Q17" s="20"/>
      <c r="R17" s="24"/>
      <c r="S17" s="24"/>
      <c r="T17" s="20"/>
      <c r="U17" s="24"/>
      <c r="V17" s="24"/>
      <c r="W17" s="24">
        <v>-210971860</v>
      </c>
      <c r="X17" s="20">
        <v>28992328</v>
      </c>
      <c r="Y17" s="24">
        <v>-239964188</v>
      </c>
      <c r="Z17" s="25">
        <v>-827.68168185735203</v>
      </c>
      <c r="AA17" s="26">
        <v>58276037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-239554861</v>
      </c>
      <c r="D25" s="29">
        <f t="shared" ref="D25:Y25" si="1">SUM(D15:D24)</f>
        <v>0</v>
      </c>
      <c r="E25" s="35">
        <f t="shared" si="1"/>
        <v>58276037</v>
      </c>
      <c r="F25" s="36">
        <f t="shared" si="1"/>
        <v>58276037</v>
      </c>
      <c r="G25" s="36">
        <f t="shared" si="1"/>
        <v>-205990388</v>
      </c>
      <c r="H25" s="36">
        <f t="shared" si="1"/>
        <v>-49119666</v>
      </c>
      <c r="I25" s="36">
        <f t="shared" si="1"/>
        <v>3978862</v>
      </c>
      <c r="J25" s="36">
        <f t="shared" si="1"/>
        <v>-251131192</v>
      </c>
      <c r="K25" s="36">
        <f t="shared" si="1"/>
        <v>7809137</v>
      </c>
      <c r="L25" s="36">
        <f t="shared" si="1"/>
        <v>29042221</v>
      </c>
      <c r="M25" s="36">
        <f t="shared" si="1"/>
        <v>3307974</v>
      </c>
      <c r="N25" s="36">
        <f t="shared" si="1"/>
        <v>40159332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-210971860</v>
      </c>
      <c r="X25" s="36">
        <f t="shared" si="1"/>
        <v>28992328</v>
      </c>
      <c r="Y25" s="36">
        <f t="shared" si="1"/>
        <v>-239964188</v>
      </c>
      <c r="Z25" s="37">
        <f>+IF(X25&lt;&gt;0,+(Y25/X25)*100,0)</f>
        <v>-827.68168185735203</v>
      </c>
      <c r="AA25" s="38">
        <f>SUM(AA15:AA24)</f>
        <v>58276037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-474409809</v>
      </c>
      <c r="D26" s="29">
        <f>+D13+D25</f>
        <v>0</v>
      </c>
      <c r="E26" s="30">
        <f t="shared" si="2"/>
        <v>10054212</v>
      </c>
      <c r="F26" s="31">
        <f t="shared" si="2"/>
        <v>10054212</v>
      </c>
      <c r="G26" s="31">
        <f t="shared" si="2"/>
        <v>-250515144</v>
      </c>
      <c r="H26" s="31">
        <f t="shared" si="2"/>
        <v>-252633533</v>
      </c>
      <c r="I26" s="31">
        <f t="shared" si="2"/>
        <v>-2605822</v>
      </c>
      <c r="J26" s="31">
        <f t="shared" si="2"/>
        <v>-505754499</v>
      </c>
      <c r="K26" s="31">
        <f t="shared" si="2"/>
        <v>-2455564</v>
      </c>
      <c r="L26" s="31">
        <f t="shared" si="2"/>
        <v>18040901</v>
      </c>
      <c r="M26" s="31">
        <f t="shared" si="2"/>
        <v>-5057415</v>
      </c>
      <c r="N26" s="31">
        <f t="shared" si="2"/>
        <v>10527922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-495226577</v>
      </c>
      <c r="X26" s="31">
        <f t="shared" si="2"/>
        <v>5002473</v>
      </c>
      <c r="Y26" s="31">
        <f t="shared" si="2"/>
        <v>-500229050</v>
      </c>
      <c r="Z26" s="32">
        <f>+IF(X26&lt;&gt;0,+(Y26/X26)*100,0)</f>
        <v>-9999.6351804397545</v>
      </c>
      <c r="AA26" s="33">
        <f>+AA13+AA25</f>
        <v>10054212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4526506</v>
      </c>
      <c r="D32" s="18"/>
      <c r="E32" s="19">
        <v>9200000</v>
      </c>
      <c r="F32" s="20">
        <v>9200000</v>
      </c>
      <c r="G32" s="20">
        <v>7301972</v>
      </c>
      <c r="H32" s="20">
        <v>-591693</v>
      </c>
      <c r="I32" s="20">
        <v>436565</v>
      </c>
      <c r="J32" s="20">
        <v>7146844</v>
      </c>
      <c r="K32" s="20">
        <v>848418</v>
      </c>
      <c r="L32" s="20">
        <v>321016</v>
      </c>
      <c r="M32" s="20">
        <v>-792278</v>
      </c>
      <c r="N32" s="20">
        <v>377156</v>
      </c>
      <c r="O32" s="20"/>
      <c r="P32" s="20"/>
      <c r="Q32" s="20"/>
      <c r="R32" s="20"/>
      <c r="S32" s="20"/>
      <c r="T32" s="20"/>
      <c r="U32" s="20"/>
      <c r="V32" s="20"/>
      <c r="W32" s="20">
        <v>7524000</v>
      </c>
      <c r="X32" s="20">
        <v>4580000</v>
      </c>
      <c r="Y32" s="20">
        <v>2944000</v>
      </c>
      <c r="Z32" s="21">
        <v>64.279475982532759</v>
      </c>
      <c r="AA32" s="22">
        <v>9200000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8764461</v>
      </c>
      <c r="D35" s="18"/>
      <c r="E35" s="19"/>
      <c r="F35" s="20"/>
      <c r="G35" s="20">
        <v>11117146</v>
      </c>
      <c r="H35" s="20">
        <v>-2148129</v>
      </c>
      <c r="I35" s="20">
        <v>82570</v>
      </c>
      <c r="J35" s="20">
        <v>9051587</v>
      </c>
      <c r="K35" s="20">
        <v>45788</v>
      </c>
      <c r="L35" s="20">
        <v>59314</v>
      </c>
      <c r="M35" s="20">
        <v>25700</v>
      </c>
      <c r="N35" s="20">
        <v>130802</v>
      </c>
      <c r="O35" s="20"/>
      <c r="P35" s="20"/>
      <c r="Q35" s="20"/>
      <c r="R35" s="20"/>
      <c r="S35" s="20"/>
      <c r="T35" s="20"/>
      <c r="U35" s="20"/>
      <c r="V35" s="20"/>
      <c r="W35" s="20">
        <v>9182389</v>
      </c>
      <c r="X35" s="20"/>
      <c r="Y35" s="20">
        <v>9182389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13290967</v>
      </c>
      <c r="D37" s="29">
        <f t="shared" ref="D37:Y37" si="3">SUM(D29:D36)</f>
        <v>0</v>
      </c>
      <c r="E37" s="30">
        <f t="shared" si="3"/>
        <v>9200000</v>
      </c>
      <c r="F37" s="31">
        <f t="shared" si="3"/>
        <v>9200000</v>
      </c>
      <c r="G37" s="31">
        <f t="shared" si="3"/>
        <v>18419118</v>
      </c>
      <c r="H37" s="31">
        <f t="shared" si="3"/>
        <v>-2739822</v>
      </c>
      <c r="I37" s="31">
        <f t="shared" si="3"/>
        <v>519135</v>
      </c>
      <c r="J37" s="31">
        <f t="shared" si="3"/>
        <v>16198431</v>
      </c>
      <c r="K37" s="31">
        <f t="shared" si="3"/>
        <v>894206</v>
      </c>
      <c r="L37" s="31">
        <f t="shared" si="3"/>
        <v>380330</v>
      </c>
      <c r="M37" s="31">
        <f t="shared" si="3"/>
        <v>-766578</v>
      </c>
      <c r="N37" s="31">
        <f t="shared" si="3"/>
        <v>507958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16706389</v>
      </c>
      <c r="X37" s="31">
        <f t="shared" si="3"/>
        <v>4580000</v>
      </c>
      <c r="Y37" s="31">
        <f t="shared" si="3"/>
        <v>12126389</v>
      </c>
      <c r="Z37" s="32">
        <f>+IF(X37&lt;&gt;0,+(Y37/X37)*100,0)</f>
        <v>264.76831877729256</v>
      </c>
      <c r="AA37" s="33">
        <f>SUM(AA29:AA36)</f>
        <v>9200000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13290967</v>
      </c>
      <c r="D44" s="29">
        <f>+D37+D43</f>
        <v>0</v>
      </c>
      <c r="E44" s="30">
        <f t="shared" si="5"/>
        <v>9200000</v>
      </c>
      <c r="F44" s="31">
        <f t="shared" si="5"/>
        <v>9200000</v>
      </c>
      <c r="G44" s="31">
        <f t="shared" si="5"/>
        <v>18419118</v>
      </c>
      <c r="H44" s="31">
        <f t="shared" si="5"/>
        <v>-2739822</v>
      </c>
      <c r="I44" s="31">
        <f t="shared" si="5"/>
        <v>519135</v>
      </c>
      <c r="J44" s="31">
        <f t="shared" si="5"/>
        <v>16198431</v>
      </c>
      <c r="K44" s="31">
        <f t="shared" si="5"/>
        <v>894206</v>
      </c>
      <c r="L44" s="31">
        <f t="shared" si="5"/>
        <v>380330</v>
      </c>
      <c r="M44" s="31">
        <f t="shared" si="5"/>
        <v>-766578</v>
      </c>
      <c r="N44" s="31">
        <f t="shared" si="5"/>
        <v>507958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16706389</v>
      </c>
      <c r="X44" s="31">
        <f t="shared" si="5"/>
        <v>4580000</v>
      </c>
      <c r="Y44" s="31">
        <f t="shared" si="5"/>
        <v>12126389</v>
      </c>
      <c r="Z44" s="32">
        <f>+IF(X44&lt;&gt;0,+(Y44/X44)*100,0)</f>
        <v>264.76831877729256</v>
      </c>
      <c r="AA44" s="33">
        <f>+AA37+AA43</f>
        <v>9200000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-487700776</v>
      </c>
      <c r="D45" s="42">
        <f t="shared" si="6"/>
        <v>0</v>
      </c>
      <c r="E45" s="43">
        <f t="shared" si="6"/>
        <v>854212</v>
      </c>
      <c r="F45" s="44">
        <f t="shared" si="6"/>
        <v>854212</v>
      </c>
      <c r="G45" s="44">
        <f t="shared" si="6"/>
        <v>-268934262</v>
      </c>
      <c r="H45" s="44">
        <f t="shared" si="6"/>
        <v>-249893711</v>
      </c>
      <c r="I45" s="44">
        <f t="shared" si="6"/>
        <v>-3124957</v>
      </c>
      <c r="J45" s="44">
        <f t="shared" si="6"/>
        <v>-521952930</v>
      </c>
      <c r="K45" s="44">
        <f t="shared" si="6"/>
        <v>-3349770</v>
      </c>
      <c r="L45" s="44">
        <f t="shared" si="6"/>
        <v>17660571</v>
      </c>
      <c r="M45" s="44">
        <f t="shared" si="6"/>
        <v>-4290837</v>
      </c>
      <c r="N45" s="44">
        <f t="shared" si="6"/>
        <v>10019964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-511932966</v>
      </c>
      <c r="X45" s="44">
        <f t="shared" si="6"/>
        <v>422473</v>
      </c>
      <c r="Y45" s="44">
        <f t="shared" si="6"/>
        <v>-512355439</v>
      </c>
      <c r="Z45" s="45">
        <f>+IF(X45&lt;&gt;0,+(Y45/X45)*100,0)</f>
        <v>-121275.30966475965</v>
      </c>
      <c r="AA45" s="46">
        <f>+AA26-AA44</f>
        <v>854212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410251981</v>
      </c>
      <c r="D47" s="18"/>
      <c r="E47" s="19">
        <v>854212</v>
      </c>
      <c r="F47" s="20">
        <v>854212</v>
      </c>
      <c r="G47" s="20">
        <v>264986305</v>
      </c>
      <c r="H47" s="20">
        <v>-64199</v>
      </c>
      <c r="I47" s="20">
        <v>146174721</v>
      </c>
      <c r="J47" s="20">
        <v>411096827</v>
      </c>
      <c r="K47" s="20">
        <v>408159</v>
      </c>
      <c r="L47" s="20">
        <v>675172</v>
      </c>
      <c r="M47" s="20">
        <v>306143</v>
      </c>
      <c r="N47" s="20">
        <v>1389474</v>
      </c>
      <c r="O47" s="20"/>
      <c r="P47" s="20"/>
      <c r="Q47" s="20"/>
      <c r="R47" s="20"/>
      <c r="S47" s="20"/>
      <c r="T47" s="20"/>
      <c r="U47" s="20"/>
      <c r="V47" s="20"/>
      <c r="W47" s="20">
        <v>412486301</v>
      </c>
      <c r="X47" s="20">
        <v>422473</v>
      </c>
      <c r="Y47" s="20">
        <v>412063828</v>
      </c>
      <c r="Z47" s="47">
        <v>97536.133196677663</v>
      </c>
      <c r="AA47" s="22">
        <v>854212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410251981</v>
      </c>
      <c r="D50" s="50">
        <f t="shared" ref="D50:Y50" si="7">SUM(D47:D49)</f>
        <v>0</v>
      </c>
      <c r="E50" s="51">
        <f t="shared" si="7"/>
        <v>854212</v>
      </c>
      <c r="F50" s="52">
        <f t="shared" si="7"/>
        <v>854212</v>
      </c>
      <c r="G50" s="52">
        <f t="shared" si="7"/>
        <v>264986305</v>
      </c>
      <c r="H50" s="52">
        <f t="shared" si="7"/>
        <v>-64199</v>
      </c>
      <c r="I50" s="52">
        <f t="shared" si="7"/>
        <v>146174721</v>
      </c>
      <c r="J50" s="52">
        <f t="shared" si="7"/>
        <v>411096827</v>
      </c>
      <c r="K50" s="52">
        <f t="shared" si="7"/>
        <v>408159</v>
      </c>
      <c r="L50" s="52">
        <f t="shared" si="7"/>
        <v>675172</v>
      </c>
      <c r="M50" s="52">
        <f t="shared" si="7"/>
        <v>306143</v>
      </c>
      <c r="N50" s="52">
        <f t="shared" si="7"/>
        <v>1389474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412486301</v>
      </c>
      <c r="X50" s="52">
        <f t="shared" si="7"/>
        <v>422473</v>
      </c>
      <c r="Y50" s="52">
        <f t="shared" si="7"/>
        <v>412063828</v>
      </c>
      <c r="Z50" s="53">
        <f>+IF(X50&lt;&gt;0,+(Y50/X50)*100,0)</f>
        <v>97536.133196677663</v>
      </c>
      <c r="AA50" s="54">
        <f>SUM(AA47:AA49)</f>
        <v>854212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-96379444</v>
      </c>
      <c r="D6" s="18"/>
      <c r="E6" s="19">
        <v>-41162964</v>
      </c>
      <c r="F6" s="20">
        <v>-41162964</v>
      </c>
      <c r="G6" s="20">
        <v>-108422253</v>
      </c>
      <c r="H6" s="20">
        <v>-5570016</v>
      </c>
      <c r="I6" s="20">
        <v>-1997933</v>
      </c>
      <c r="J6" s="20">
        <v>-115990202</v>
      </c>
      <c r="K6" s="20">
        <v>-6261400</v>
      </c>
      <c r="L6" s="20">
        <v>-6237140</v>
      </c>
      <c r="M6" s="20">
        <v>-9857155</v>
      </c>
      <c r="N6" s="20">
        <v>-22355695</v>
      </c>
      <c r="O6" s="20"/>
      <c r="P6" s="20"/>
      <c r="Q6" s="20"/>
      <c r="R6" s="20"/>
      <c r="S6" s="20"/>
      <c r="T6" s="20"/>
      <c r="U6" s="20"/>
      <c r="V6" s="20"/>
      <c r="W6" s="20">
        <v>-138345897</v>
      </c>
      <c r="X6" s="20">
        <v>-23653489</v>
      </c>
      <c r="Y6" s="20">
        <v>-114692408</v>
      </c>
      <c r="Z6" s="21">
        <v>484.88579422680516</v>
      </c>
      <c r="AA6" s="22">
        <v>-41162964</v>
      </c>
    </row>
    <row r="7" spans="1:27" x14ac:dyDescent="0.25">
      <c r="A7" s="23" t="s">
        <v>35</v>
      </c>
      <c r="B7" s="17" t="s">
        <v>32</v>
      </c>
      <c r="C7" s="18">
        <v>75984397</v>
      </c>
      <c r="D7" s="18"/>
      <c r="E7" s="19">
        <v>38869796</v>
      </c>
      <c r="F7" s="20">
        <v>38869796</v>
      </c>
      <c r="G7" s="20">
        <v>77725491</v>
      </c>
      <c r="H7" s="20">
        <v>1672698</v>
      </c>
      <c r="I7" s="20">
        <v>1606679</v>
      </c>
      <c r="J7" s="20">
        <v>81004868</v>
      </c>
      <c r="K7" s="20">
        <v>1296934</v>
      </c>
      <c r="L7" s="20">
        <v>1525968</v>
      </c>
      <c r="M7" s="20">
        <v>1454684</v>
      </c>
      <c r="N7" s="20">
        <v>4277586</v>
      </c>
      <c r="O7" s="20"/>
      <c r="P7" s="20"/>
      <c r="Q7" s="20"/>
      <c r="R7" s="20"/>
      <c r="S7" s="20"/>
      <c r="T7" s="20"/>
      <c r="U7" s="20"/>
      <c r="V7" s="20"/>
      <c r="W7" s="20">
        <v>85282454</v>
      </c>
      <c r="X7" s="20">
        <v>51644380</v>
      </c>
      <c r="Y7" s="20">
        <v>33638074</v>
      </c>
      <c r="Z7" s="21">
        <v>65.134045563137761</v>
      </c>
      <c r="AA7" s="22">
        <v>38869796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15408176</v>
      </c>
      <c r="F8" s="20">
        <v>15408176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15408176</v>
      </c>
      <c r="Y8" s="20"/>
      <c r="Z8" s="21"/>
      <c r="AA8" s="22">
        <v>15408176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-11081</v>
      </c>
      <c r="D10" s="18"/>
      <c r="E10" s="19">
        <v>-1000000</v>
      </c>
      <c r="F10" s="20">
        <v>-1000000</v>
      </c>
      <c r="G10" s="20">
        <v>-11348</v>
      </c>
      <c r="H10" s="20"/>
      <c r="I10" s="20"/>
      <c r="J10" s="20">
        <v>-11348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-11348</v>
      </c>
      <c r="X10" s="20">
        <v>-499998</v>
      </c>
      <c r="Y10" s="20">
        <v>488650</v>
      </c>
      <c r="Z10" s="21">
        <v>-97.730390921563682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19538928</v>
      </c>
      <c r="D11" s="18"/>
      <c r="E11" s="19">
        <v>5976062</v>
      </c>
      <c r="F11" s="20">
        <v>5976062</v>
      </c>
      <c r="G11" s="24">
        <v>19320349</v>
      </c>
      <c r="H11" s="24">
        <v>1145089</v>
      </c>
      <c r="I11" s="24">
        <v>932321</v>
      </c>
      <c r="J11" s="20">
        <v>21397759</v>
      </c>
      <c r="K11" s="24">
        <v>310580</v>
      </c>
      <c r="L11" s="24">
        <v>1075774</v>
      </c>
      <c r="M11" s="20">
        <v>1435313</v>
      </c>
      <c r="N11" s="24">
        <v>2821667</v>
      </c>
      <c r="O11" s="24"/>
      <c r="P11" s="24"/>
      <c r="Q11" s="20"/>
      <c r="R11" s="24"/>
      <c r="S11" s="24"/>
      <c r="T11" s="20"/>
      <c r="U11" s="24"/>
      <c r="V11" s="24"/>
      <c r="W11" s="24">
        <v>24219426</v>
      </c>
      <c r="X11" s="20">
        <v>5976062</v>
      </c>
      <c r="Y11" s="24">
        <v>18243364</v>
      </c>
      <c r="Z11" s="25">
        <v>305.27400820138746</v>
      </c>
      <c r="AA11" s="26">
        <v>5976062</v>
      </c>
    </row>
    <row r="12" spans="1:27" x14ac:dyDescent="0.25">
      <c r="A12" s="23" t="s">
        <v>40</v>
      </c>
      <c r="B12" s="17" t="s">
        <v>32</v>
      </c>
      <c r="C12" s="18">
        <v>-61417</v>
      </c>
      <c r="D12" s="18"/>
      <c r="E12" s="19">
        <v>-61417</v>
      </c>
      <c r="F12" s="20">
        <v>-61417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-61417</v>
      </c>
      <c r="Y12" s="20"/>
      <c r="Z12" s="21"/>
      <c r="AA12" s="22">
        <v>-61417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14479559</v>
      </c>
      <c r="D13" s="29">
        <f>SUM(D6:D12)</f>
        <v>0</v>
      </c>
      <c r="E13" s="30">
        <f t="shared" si="0"/>
        <v>18029653</v>
      </c>
      <c r="F13" s="31">
        <f t="shared" si="0"/>
        <v>18029653</v>
      </c>
      <c r="G13" s="31">
        <f t="shared" si="0"/>
        <v>3958998</v>
      </c>
      <c r="H13" s="31">
        <f t="shared" si="0"/>
        <v>-2752229</v>
      </c>
      <c r="I13" s="31">
        <f t="shared" si="0"/>
        <v>541067</v>
      </c>
      <c r="J13" s="31">
        <f t="shared" si="0"/>
        <v>1747836</v>
      </c>
      <c r="K13" s="31">
        <f t="shared" si="0"/>
        <v>-4653886</v>
      </c>
      <c r="L13" s="31">
        <f t="shared" si="0"/>
        <v>-3635398</v>
      </c>
      <c r="M13" s="31">
        <f t="shared" si="0"/>
        <v>-6967158</v>
      </c>
      <c r="N13" s="31">
        <f t="shared" si="0"/>
        <v>-15256442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-13508606</v>
      </c>
      <c r="X13" s="31">
        <f t="shared" si="0"/>
        <v>48813714</v>
      </c>
      <c r="Y13" s="31">
        <f t="shared" si="0"/>
        <v>-62322320</v>
      </c>
      <c r="Z13" s="32">
        <f>+IF(X13&lt;&gt;0,+(Y13/X13)*100,0)</f>
        <v>-127.67379265589173</v>
      </c>
      <c r="AA13" s="33">
        <f>SUM(AA6:AA12)</f>
        <v>18029653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118399103</v>
      </c>
      <c r="D17" s="18"/>
      <c r="E17" s="19">
        <v>112905995</v>
      </c>
      <c r="F17" s="20">
        <v>112905995</v>
      </c>
      <c r="G17" s="24">
        <v>122343582</v>
      </c>
      <c r="H17" s="24">
        <v>4147141</v>
      </c>
      <c r="I17" s="24">
        <v>6215473</v>
      </c>
      <c r="J17" s="20">
        <v>132706196</v>
      </c>
      <c r="K17" s="24">
        <v>2270533</v>
      </c>
      <c r="L17" s="24">
        <v>7171823</v>
      </c>
      <c r="M17" s="20">
        <v>7853852</v>
      </c>
      <c r="N17" s="24">
        <v>17296208</v>
      </c>
      <c r="O17" s="24"/>
      <c r="P17" s="24"/>
      <c r="Q17" s="20"/>
      <c r="R17" s="24"/>
      <c r="S17" s="24"/>
      <c r="T17" s="20"/>
      <c r="U17" s="24"/>
      <c r="V17" s="24"/>
      <c r="W17" s="24">
        <v>150002404</v>
      </c>
      <c r="X17" s="20">
        <v>73228864</v>
      </c>
      <c r="Y17" s="24">
        <v>76773540</v>
      </c>
      <c r="Z17" s="25">
        <v>104.84054484308265</v>
      </c>
      <c r="AA17" s="26">
        <v>112905995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118399103</v>
      </c>
      <c r="D25" s="29">
        <f t="shared" ref="D25:Y25" si="1">SUM(D15:D24)</f>
        <v>0</v>
      </c>
      <c r="E25" s="35">
        <f t="shared" si="1"/>
        <v>112905995</v>
      </c>
      <c r="F25" s="36">
        <f t="shared" si="1"/>
        <v>112905995</v>
      </c>
      <c r="G25" s="36">
        <f t="shared" si="1"/>
        <v>122343582</v>
      </c>
      <c r="H25" s="36">
        <f t="shared" si="1"/>
        <v>4147141</v>
      </c>
      <c r="I25" s="36">
        <f t="shared" si="1"/>
        <v>6215473</v>
      </c>
      <c r="J25" s="36">
        <f t="shared" si="1"/>
        <v>132706196</v>
      </c>
      <c r="K25" s="36">
        <f t="shared" si="1"/>
        <v>2270533</v>
      </c>
      <c r="L25" s="36">
        <f t="shared" si="1"/>
        <v>7171823</v>
      </c>
      <c r="M25" s="36">
        <f t="shared" si="1"/>
        <v>7853852</v>
      </c>
      <c r="N25" s="36">
        <f t="shared" si="1"/>
        <v>17296208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150002404</v>
      </c>
      <c r="X25" s="36">
        <f t="shared" si="1"/>
        <v>73228864</v>
      </c>
      <c r="Y25" s="36">
        <f t="shared" si="1"/>
        <v>76773540</v>
      </c>
      <c r="Z25" s="37">
        <f>+IF(X25&lt;&gt;0,+(Y25/X25)*100,0)</f>
        <v>104.84054484308265</v>
      </c>
      <c r="AA25" s="38">
        <f>SUM(AA15:AA24)</f>
        <v>112905995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132878662</v>
      </c>
      <c r="D26" s="29">
        <f>+D13+D25</f>
        <v>0</v>
      </c>
      <c r="E26" s="30">
        <f t="shared" si="2"/>
        <v>130935648</v>
      </c>
      <c r="F26" s="31">
        <f t="shared" si="2"/>
        <v>130935648</v>
      </c>
      <c r="G26" s="31">
        <f t="shared" si="2"/>
        <v>126302580</v>
      </c>
      <c r="H26" s="31">
        <f t="shared" si="2"/>
        <v>1394912</v>
      </c>
      <c r="I26" s="31">
        <f t="shared" si="2"/>
        <v>6756540</v>
      </c>
      <c r="J26" s="31">
        <f t="shared" si="2"/>
        <v>134454032</v>
      </c>
      <c r="K26" s="31">
        <f t="shared" si="2"/>
        <v>-2383353</v>
      </c>
      <c r="L26" s="31">
        <f t="shared" si="2"/>
        <v>3536425</v>
      </c>
      <c r="M26" s="31">
        <f t="shared" si="2"/>
        <v>886694</v>
      </c>
      <c r="N26" s="31">
        <f t="shared" si="2"/>
        <v>2039766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136493798</v>
      </c>
      <c r="X26" s="31">
        <f t="shared" si="2"/>
        <v>122042578</v>
      </c>
      <c r="Y26" s="31">
        <f t="shared" si="2"/>
        <v>14451220</v>
      </c>
      <c r="Z26" s="32">
        <f>+IF(X26&lt;&gt;0,+(Y26/X26)*100,0)</f>
        <v>11.841129740802426</v>
      </c>
      <c r="AA26" s="33">
        <f>+AA13+AA25</f>
        <v>130935648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-5312</v>
      </c>
      <c r="D31" s="18"/>
      <c r="E31" s="19">
        <v>-2094</v>
      </c>
      <c r="F31" s="20">
        <v>-2094</v>
      </c>
      <c r="G31" s="20">
        <v>-5312</v>
      </c>
      <c r="H31" s="20"/>
      <c r="I31" s="20">
        <v>-20</v>
      </c>
      <c r="J31" s="20">
        <v>-5332</v>
      </c>
      <c r="K31" s="20">
        <v>-174</v>
      </c>
      <c r="L31" s="20">
        <v>-174</v>
      </c>
      <c r="M31" s="20"/>
      <c r="N31" s="20">
        <v>-348</v>
      </c>
      <c r="O31" s="20"/>
      <c r="P31" s="20"/>
      <c r="Q31" s="20"/>
      <c r="R31" s="20"/>
      <c r="S31" s="20"/>
      <c r="T31" s="20"/>
      <c r="U31" s="20"/>
      <c r="V31" s="20"/>
      <c r="W31" s="20">
        <v>-5680</v>
      </c>
      <c r="X31" s="20">
        <v>-2094</v>
      </c>
      <c r="Y31" s="20">
        <v>-3586</v>
      </c>
      <c r="Z31" s="21">
        <v>171.25119388729703</v>
      </c>
      <c r="AA31" s="22">
        <v>-2094</v>
      </c>
    </row>
    <row r="32" spans="1:27" x14ac:dyDescent="0.25">
      <c r="A32" s="23" t="s">
        <v>59</v>
      </c>
      <c r="B32" s="17" t="s">
        <v>32</v>
      </c>
      <c r="C32" s="18">
        <v>11198681</v>
      </c>
      <c r="D32" s="18"/>
      <c r="E32" s="19">
        <v>54808631</v>
      </c>
      <c r="F32" s="20">
        <v>54808631</v>
      </c>
      <c r="G32" s="20">
        <v>-656207</v>
      </c>
      <c r="H32" s="20">
        <v>1485552</v>
      </c>
      <c r="I32" s="20">
        <v>3995875</v>
      </c>
      <c r="J32" s="20">
        <v>4825220</v>
      </c>
      <c r="K32" s="20">
        <v>-4121799</v>
      </c>
      <c r="L32" s="20">
        <v>861420</v>
      </c>
      <c r="M32" s="20">
        <v>-2063907</v>
      </c>
      <c r="N32" s="20">
        <v>-5324286</v>
      </c>
      <c r="O32" s="20"/>
      <c r="P32" s="20"/>
      <c r="Q32" s="20"/>
      <c r="R32" s="20"/>
      <c r="S32" s="20"/>
      <c r="T32" s="20"/>
      <c r="U32" s="20"/>
      <c r="V32" s="20"/>
      <c r="W32" s="20">
        <v>-499066</v>
      </c>
      <c r="X32" s="20">
        <v>31195359</v>
      </c>
      <c r="Y32" s="20">
        <v>-31694425</v>
      </c>
      <c r="Z32" s="21">
        <v>-101.59980848433257</v>
      </c>
      <c r="AA32" s="22">
        <v>54808631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-8274</v>
      </c>
      <c r="D34" s="18"/>
      <c r="E34" s="19"/>
      <c r="F34" s="20"/>
      <c r="G34" s="20">
        <v>-8274</v>
      </c>
      <c r="H34" s="20"/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12129872</v>
      </c>
      <c r="D35" s="18"/>
      <c r="E35" s="19">
        <v>11866890</v>
      </c>
      <c r="F35" s="20">
        <v>11866890</v>
      </c>
      <c r="G35" s="20">
        <v>12432025</v>
      </c>
      <c r="H35" s="20">
        <v>302675</v>
      </c>
      <c r="I35" s="20">
        <v>306166</v>
      </c>
      <c r="J35" s="20">
        <v>13040866</v>
      </c>
      <c r="K35" s="20">
        <v>303774</v>
      </c>
      <c r="L35" s="20">
        <v>297597</v>
      </c>
      <c r="M35" s="20">
        <v>301232</v>
      </c>
      <c r="N35" s="20">
        <v>902603</v>
      </c>
      <c r="O35" s="20"/>
      <c r="P35" s="20"/>
      <c r="Q35" s="20"/>
      <c r="R35" s="20"/>
      <c r="S35" s="20"/>
      <c r="T35" s="20"/>
      <c r="U35" s="20"/>
      <c r="V35" s="20"/>
      <c r="W35" s="20">
        <v>13943469</v>
      </c>
      <c r="X35" s="20">
        <v>10303778</v>
      </c>
      <c r="Y35" s="20">
        <v>3639691</v>
      </c>
      <c r="Z35" s="21">
        <v>35.323849174545494</v>
      </c>
      <c r="AA35" s="22">
        <v>11866890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23314967</v>
      </c>
      <c r="D37" s="29">
        <f t="shared" ref="D37:Y37" si="3">SUM(D29:D36)</f>
        <v>0</v>
      </c>
      <c r="E37" s="30">
        <f t="shared" si="3"/>
        <v>66673427</v>
      </c>
      <c r="F37" s="31">
        <f t="shared" si="3"/>
        <v>66673427</v>
      </c>
      <c r="G37" s="31">
        <f t="shared" si="3"/>
        <v>11762232</v>
      </c>
      <c r="H37" s="31">
        <f t="shared" si="3"/>
        <v>1788227</v>
      </c>
      <c r="I37" s="31">
        <f t="shared" si="3"/>
        <v>4302021</v>
      </c>
      <c r="J37" s="31">
        <f t="shared" si="3"/>
        <v>17852480</v>
      </c>
      <c r="K37" s="31">
        <f t="shared" si="3"/>
        <v>-3818199</v>
      </c>
      <c r="L37" s="31">
        <f t="shared" si="3"/>
        <v>1158843</v>
      </c>
      <c r="M37" s="31">
        <f t="shared" si="3"/>
        <v>-1762675</v>
      </c>
      <c r="N37" s="31">
        <f t="shared" si="3"/>
        <v>-4422031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13430449</v>
      </c>
      <c r="X37" s="31">
        <f t="shared" si="3"/>
        <v>41497043</v>
      </c>
      <c r="Y37" s="31">
        <f t="shared" si="3"/>
        <v>-28066594</v>
      </c>
      <c r="Z37" s="32">
        <f>+IF(X37&lt;&gt;0,+(Y37/X37)*100,0)</f>
        <v>-67.635166197263743</v>
      </c>
      <c r="AA37" s="33">
        <f>SUM(AA29:AA36)</f>
        <v>66673427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23314967</v>
      </c>
      <c r="D44" s="29">
        <f>+D37+D43</f>
        <v>0</v>
      </c>
      <c r="E44" s="30">
        <f t="shared" si="5"/>
        <v>66673427</v>
      </c>
      <c r="F44" s="31">
        <f t="shared" si="5"/>
        <v>66673427</v>
      </c>
      <c r="G44" s="31">
        <f t="shared" si="5"/>
        <v>11762232</v>
      </c>
      <c r="H44" s="31">
        <f t="shared" si="5"/>
        <v>1788227</v>
      </c>
      <c r="I44" s="31">
        <f t="shared" si="5"/>
        <v>4302021</v>
      </c>
      <c r="J44" s="31">
        <f t="shared" si="5"/>
        <v>17852480</v>
      </c>
      <c r="K44" s="31">
        <f t="shared" si="5"/>
        <v>-3818199</v>
      </c>
      <c r="L44" s="31">
        <f t="shared" si="5"/>
        <v>1158843</v>
      </c>
      <c r="M44" s="31">
        <f t="shared" si="5"/>
        <v>-1762675</v>
      </c>
      <c r="N44" s="31">
        <f t="shared" si="5"/>
        <v>-4422031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13430449</v>
      </c>
      <c r="X44" s="31">
        <f t="shared" si="5"/>
        <v>41497043</v>
      </c>
      <c r="Y44" s="31">
        <f t="shared" si="5"/>
        <v>-28066594</v>
      </c>
      <c r="Z44" s="32">
        <f>+IF(X44&lt;&gt;0,+(Y44/X44)*100,0)</f>
        <v>-67.635166197263743</v>
      </c>
      <c r="AA44" s="33">
        <f>+AA37+AA43</f>
        <v>66673427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109563695</v>
      </c>
      <c r="D45" s="42">
        <f t="shared" si="6"/>
        <v>0</v>
      </c>
      <c r="E45" s="43">
        <f t="shared" si="6"/>
        <v>64262221</v>
      </c>
      <c r="F45" s="44">
        <f t="shared" si="6"/>
        <v>64262221</v>
      </c>
      <c r="G45" s="44">
        <f t="shared" si="6"/>
        <v>114540348</v>
      </c>
      <c r="H45" s="44">
        <f t="shared" si="6"/>
        <v>-393315</v>
      </c>
      <c r="I45" s="44">
        <f t="shared" si="6"/>
        <v>2454519</v>
      </c>
      <c r="J45" s="44">
        <f t="shared" si="6"/>
        <v>116601552</v>
      </c>
      <c r="K45" s="44">
        <f t="shared" si="6"/>
        <v>1434846</v>
      </c>
      <c r="L45" s="44">
        <f t="shared" si="6"/>
        <v>2377582</v>
      </c>
      <c r="M45" s="44">
        <f t="shared" si="6"/>
        <v>2649369</v>
      </c>
      <c r="N45" s="44">
        <f t="shared" si="6"/>
        <v>6461797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123063349</v>
      </c>
      <c r="X45" s="44">
        <f t="shared" si="6"/>
        <v>80545535</v>
      </c>
      <c r="Y45" s="44">
        <f t="shared" si="6"/>
        <v>42517814</v>
      </c>
      <c r="Z45" s="45">
        <f>+IF(X45&lt;&gt;0,+(Y45/X45)*100,0)</f>
        <v>52.78730099688331</v>
      </c>
      <c r="AA45" s="46">
        <f>+AA26-AA44</f>
        <v>64262221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10423081</v>
      </c>
      <c r="D47" s="18"/>
      <c r="E47" s="19">
        <v>-32566591</v>
      </c>
      <c r="F47" s="20">
        <v>-32566591</v>
      </c>
      <c r="G47" s="20">
        <v>7186174</v>
      </c>
      <c r="H47" s="20">
        <v>4568991</v>
      </c>
      <c r="I47" s="20">
        <v>589569</v>
      </c>
      <c r="J47" s="20">
        <v>12344734</v>
      </c>
      <c r="K47" s="20">
        <v>-434777</v>
      </c>
      <c r="L47" s="20">
        <v>721083</v>
      </c>
      <c r="M47" s="20">
        <v>852540</v>
      </c>
      <c r="N47" s="20">
        <v>1138846</v>
      </c>
      <c r="O47" s="20"/>
      <c r="P47" s="20"/>
      <c r="Q47" s="20"/>
      <c r="R47" s="20"/>
      <c r="S47" s="20"/>
      <c r="T47" s="20"/>
      <c r="U47" s="20"/>
      <c r="V47" s="20"/>
      <c r="W47" s="20">
        <v>13483580</v>
      </c>
      <c r="X47" s="20">
        <v>-16283277</v>
      </c>
      <c r="Y47" s="20">
        <v>29766857</v>
      </c>
      <c r="Z47" s="47">
        <v>-182.80630489796371</v>
      </c>
      <c r="AA47" s="22">
        <v>-32566591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10423081</v>
      </c>
      <c r="D50" s="50">
        <f t="shared" ref="D50:Y50" si="7">SUM(D47:D49)</f>
        <v>0</v>
      </c>
      <c r="E50" s="51">
        <f t="shared" si="7"/>
        <v>-32566591</v>
      </c>
      <c r="F50" s="52">
        <f t="shared" si="7"/>
        <v>-32566591</v>
      </c>
      <c r="G50" s="52">
        <f t="shared" si="7"/>
        <v>7186174</v>
      </c>
      <c r="H50" s="52">
        <f t="shared" si="7"/>
        <v>4568991</v>
      </c>
      <c r="I50" s="52">
        <f t="shared" si="7"/>
        <v>589569</v>
      </c>
      <c r="J50" s="52">
        <f t="shared" si="7"/>
        <v>12344734</v>
      </c>
      <c r="K50" s="52">
        <f t="shared" si="7"/>
        <v>-434777</v>
      </c>
      <c r="L50" s="52">
        <f t="shared" si="7"/>
        <v>721083</v>
      </c>
      <c r="M50" s="52">
        <f t="shared" si="7"/>
        <v>852540</v>
      </c>
      <c r="N50" s="52">
        <f t="shared" si="7"/>
        <v>1138846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13483580</v>
      </c>
      <c r="X50" s="52">
        <f t="shared" si="7"/>
        <v>-16283277</v>
      </c>
      <c r="Y50" s="52">
        <f t="shared" si="7"/>
        <v>29766857</v>
      </c>
      <c r="Z50" s="53">
        <f>+IF(X50&lt;&gt;0,+(Y50/X50)*100,0)</f>
        <v>-182.80630489796371</v>
      </c>
      <c r="AA50" s="54">
        <f>SUM(AA47:AA49)</f>
        <v>-32566591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3730313</v>
      </c>
      <c r="D7" s="18"/>
      <c r="E7" s="19">
        <v>3132739</v>
      </c>
      <c r="F7" s="20">
        <v>3132739</v>
      </c>
      <c r="G7" s="20">
        <v>3105456</v>
      </c>
      <c r="H7" s="20">
        <v>172222</v>
      </c>
      <c r="I7" s="20">
        <v>-907437</v>
      </c>
      <c r="J7" s="20">
        <v>2370241</v>
      </c>
      <c r="K7" s="20">
        <v>7759</v>
      </c>
      <c r="L7" s="20">
        <v>-2905101</v>
      </c>
      <c r="M7" s="20">
        <v>40433</v>
      </c>
      <c r="N7" s="20">
        <v>-2856909</v>
      </c>
      <c r="O7" s="20"/>
      <c r="P7" s="20"/>
      <c r="Q7" s="20"/>
      <c r="R7" s="20"/>
      <c r="S7" s="20"/>
      <c r="T7" s="20"/>
      <c r="U7" s="20"/>
      <c r="V7" s="20"/>
      <c r="W7" s="20">
        <v>-486668</v>
      </c>
      <c r="X7" s="20">
        <v>1566384</v>
      </c>
      <c r="Y7" s="20">
        <v>-2053052</v>
      </c>
      <c r="Z7" s="21">
        <v>-131.06952062840273</v>
      </c>
      <c r="AA7" s="22">
        <v>3132739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508253</v>
      </c>
      <c r="H8" s="20">
        <v>3999</v>
      </c>
      <c r="I8" s="20">
        <v>2294</v>
      </c>
      <c r="J8" s="20">
        <v>514546</v>
      </c>
      <c r="K8" s="20">
        <v>1878</v>
      </c>
      <c r="L8" s="20">
        <v>-78</v>
      </c>
      <c r="M8" s="20">
        <v>-7681</v>
      </c>
      <c r="N8" s="20">
        <v>-5881</v>
      </c>
      <c r="O8" s="20"/>
      <c r="P8" s="20"/>
      <c r="Q8" s="20"/>
      <c r="R8" s="20"/>
      <c r="S8" s="20"/>
      <c r="T8" s="20"/>
      <c r="U8" s="20"/>
      <c r="V8" s="20"/>
      <c r="W8" s="20">
        <v>508665</v>
      </c>
      <c r="X8" s="20"/>
      <c r="Y8" s="20">
        <v>508665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3730313</v>
      </c>
      <c r="D13" s="29">
        <f>SUM(D6:D12)</f>
        <v>0</v>
      </c>
      <c r="E13" s="30">
        <f t="shared" si="0"/>
        <v>3132739</v>
      </c>
      <c r="F13" s="31">
        <f t="shared" si="0"/>
        <v>3132739</v>
      </c>
      <c r="G13" s="31">
        <f t="shared" si="0"/>
        <v>3613709</v>
      </c>
      <c r="H13" s="31">
        <f t="shared" si="0"/>
        <v>176221</v>
      </c>
      <c r="I13" s="31">
        <f t="shared" si="0"/>
        <v>-905143</v>
      </c>
      <c r="J13" s="31">
        <f t="shared" si="0"/>
        <v>2884787</v>
      </c>
      <c r="K13" s="31">
        <f t="shared" si="0"/>
        <v>9637</v>
      </c>
      <c r="L13" s="31">
        <f t="shared" si="0"/>
        <v>-2905179</v>
      </c>
      <c r="M13" s="31">
        <f t="shared" si="0"/>
        <v>32752</v>
      </c>
      <c r="N13" s="31">
        <f t="shared" si="0"/>
        <v>-2862790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21997</v>
      </c>
      <c r="X13" s="31">
        <f t="shared" si="0"/>
        <v>1566384</v>
      </c>
      <c r="Y13" s="31">
        <f t="shared" si="0"/>
        <v>-1544387</v>
      </c>
      <c r="Z13" s="32">
        <f>+IF(X13&lt;&gt;0,+(Y13/X13)*100,0)</f>
        <v>-98.595682795534174</v>
      </c>
      <c r="AA13" s="33">
        <f>SUM(AA6:AA12)</f>
        <v>3132739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41335817</v>
      </c>
      <c r="D17" s="18"/>
      <c r="E17" s="19">
        <v>18582555</v>
      </c>
      <c r="F17" s="20">
        <v>18582555</v>
      </c>
      <c r="G17" s="24">
        <v>40573688</v>
      </c>
      <c r="H17" s="24">
        <v>762129</v>
      </c>
      <c r="I17" s="24"/>
      <c r="J17" s="20">
        <v>41335817</v>
      </c>
      <c r="K17" s="24"/>
      <c r="L17" s="24"/>
      <c r="M17" s="20">
        <v>-319730</v>
      </c>
      <c r="N17" s="24">
        <v>-319730</v>
      </c>
      <c r="O17" s="24"/>
      <c r="P17" s="24"/>
      <c r="Q17" s="20"/>
      <c r="R17" s="24"/>
      <c r="S17" s="24"/>
      <c r="T17" s="20"/>
      <c r="U17" s="24"/>
      <c r="V17" s="24"/>
      <c r="W17" s="24">
        <v>41016087</v>
      </c>
      <c r="X17" s="20">
        <v>9291288</v>
      </c>
      <c r="Y17" s="24">
        <v>31724799</v>
      </c>
      <c r="Z17" s="25">
        <v>341.44672945236442</v>
      </c>
      <c r="AA17" s="26">
        <v>18582555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41335817</v>
      </c>
      <c r="D25" s="29">
        <f t="shared" ref="D25:Y25" si="1">SUM(D15:D24)</f>
        <v>0</v>
      </c>
      <c r="E25" s="35">
        <f t="shared" si="1"/>
        <v>18582555</v>
      </c>
      <c r="F25" s="36">
        <f t="shared" si="1"/>
        <v>18582555</v>
      </c>
      <c r="G25" s="36">
        <f t="shared" si="1"/>
        <v>40573688</v>
      </c>
      <c r="H25" s="36">
        <f t="shared" si="1"/>
        <v>762129</v>
      </c>
      <c r="I25" s="36">
        <f t="shared" si="1"/>
        <v>0</v>
      </c>
      <c r="J25" s="36">
        <f t="shared" si="1"/>
        <v>41335817</v>
      </c>
      <c r="K25" s="36">
        <f t="shared" si="1"/>
        <v>0</v>
      </c>
      <c r="L25" s="36">
        <f t="shared" si="1"/>
        <v>0</v>
      </c>
      <c r="M25" s="36">
        <f t="shared" si="1"/>
        <v>-319730</v>
      </c>
      <c r="N25" s="36">
        <f t="shared" si="1"/>
        <v>-319730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41016087</v>
      </c>
      <c r="X25" s="36">
        <f t="shared" si="1"/>
        <v>9291288</v>
      </c>
      <c r="Y25" s="36">
        <f t="shared" si="1"/>
        <v>31724799</v>
      </c>
      <c r="Z25" s="37">
        <f>+IF(X25&lt;&gt;0,+(Y25/X25)*100,0)</f>
        <v>341.44672945236442</v>
      </c>
      <c r="AA25" s="38">
        <f>SUM(AA15:AA24)</f>
        <v>18582555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45066130</v>
      </c>
      <c r="D26" s="29">
        <f>+D13+D25</f>
        <v>0</v>
      </c>
      <c r="E26" s="30">
        <f t="shared" si="2"/>
        <v>21715294</v>
      </c>
      <c r="F26" s="31">
        <f t="shared" si="2"/>
        <v>21715294</v>
      </c>
      <c r="G26" s="31">
        <f t="shared" si="2"/>
        <v>44187397</v>
      </c>
      <c r="H26" s="31">
        <f t="shared" si="2"/>
        <v>938350</v>
      </c>
      <c r="I26" s="31">
        <f t="shared" si="2"/>
        <v>-905143</v>
      </c>
      <c r="J26" s="31">
        <f t="shared" si="2"/>
        <v>44220604</v>
      </c>
      <c r="K26" s="31">
        <f t="shared" si="2"/>
        <v>9637</v>
      </c>
      <c r="L26" s="31">
        <f t="shared" si="2"/>
        <v>-2905179</v>
      </c>
      <c r="M26" s="31">
        <f t="shared" si="2"/>
        <v>-286978</v>
      </c>
      <c r="N26" s="31">
        <f t="shared" si="2"/>
        <v>-3182520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41038084</v>
      </c>
      <c r="X26" s="31">
        <f t="shared" si="2"/>
        <v>10857672</v>
      </c>
      <c r="Y26" s="31">
        <f t="shared" si="2"/>
        <v>30180412</v>
      </c>
      <c r="Z26" s="32">
        <f>+IF(X26&lt;&gt;0,+(Y26/X26)*100,0)</f>
        <v>277.96393186311025</v>
      </c>
      <c r="AA26" s="33">
        <f>+AA13+AA25</f>
        <v>21715294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400620</v>
      </c>
      <c r="D35" s="18"/>
      <c r="E35" s="19"/>
      <c r="F35" s="20"/>
      <c r="G35" s="20">
        <v>403632</v>
      </c>
      <c r="H35" s="20">
        <v>-38</v>
      </c>
      <c r="I35" s="20">
        <v>-90161</v>
      </c>
      <c r="J35" s="20">
        <v>313433</v>
      </c>
      <c r="K35" s="20">
        <v>774</v>
      </c>
      <c r="L35" s="20">
        <v>237092</v>
      </c>
      <c r="M35" s="20">
        <v>3156</v>
      </c>
      <c r="N35" s="20">
        <v>241022</v>
      </c>
      <c r="O35" s="20"/>
      <c r="P35" s="20"/>
      <c r="Q35" s="20"/>
      <c r="R35" s="20"/>
      <c r="S35" s="20"/>
      <c r="T35" s="20"/>
      <c r="U35" s="20"/>
      <c r="V35" s="20"/>
      <c r="W35" s="20">
        <v>554455</v>
      </c>
      <c r="X35" s="20"/>
      <c r="Y35" s="20">
        <v>554455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400620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403632</v>
      </c>
      <c r="H37" s="31">
        <f t="shared" si="3"/>
        <v>-38</v>
      </c>
      <c r="I37" s="31">
        <f t="shared" si="3"/>
        <v>-90161</v>
      </c>
      <c r="J37" s="31">
        <f t="shared" si="3"/>
        <v>313433</v>
      </c>
      <c r="K37" s="31">
        <f t="shared" si="3"/>
        <v>774</v>
      </c>
      <c r="L37" s="31">
        <f t="shared" si="3"/>
        <v>237092</v>
      </c>
      <c r="M37" s="31">
        <f t="shared" si="3"/>
        <v>3156</v>
      </c>
      <c r="N37" s="31">
        <f t="shared" si="3"/>
        <v>241022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554455</v>
      </c>
      <c r="X37" s="31">
        <f t="shared" si="3"/>
        <v>0</v>
      </c>
      <c r="Y37" s="31">
        <f t="shared" si="3"/>
        <v>554455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400620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403632</v>
      </c>
      <c r="H44" s="31">
        <f t="shared" si="5"/>
        <v>-38</v>
      </c>
      <c r="I44" s="31">
        <f t="shared" si="5"/>
        <v>-90161</v>
      </c>
      <c r="J44" s="31">
        <f t="shared" si="5"/>
        <v>313433</v>
      </c>
      <c r="K44" s="31">
        <f t="shared" si="5"/>
        <v>774</v>
      </c>
      <c r="L44" s="31">
        <f t="shared" si="5"/>
        <v>237092</v>
      </c>
      <c r="M44" s="31">
        <f t="shared" si="5"/>
        <v>3156</v>
      </c>
      <c r="N44" s="31">
        <f t="shared" si="5"/>
        <v>241022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554455</v>
      </c>
      <c r="X44" s="31">
        <f t="shared" si="5"/>
        <v>0</v>
      </c>
      <c r="Y44" s="31">
        <f t="shared" si="5"/>
        <v>554455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44665510</v>
      </c>
      <c r="D45" s="42">
        <f t="shared" si="6"/>
        <v>0</v>
      </c>
      <c r="E45" s="43">
        <f t="shared" si="6"/>
        <v>21715294</v>
      </c>
      <c r="F45" s="44">
        <f t="shared" si="6"/>
        <v>21715294</v>
      </c>
      <c r="G45" s="44">
        <f t="shared" si="6"/>
        <v>43783765</v>
      </c>
      <c r="H45" s="44">
        <f t="shared" si="6"/>
        <v>938388</v>
      </c>
      <c r="I45" s="44">
        <f t="shared" si="6"/>
        <v>-814982</v>
      </c>
      <c r="J45" s="44">
        <f t="shared" si="6"/>
        <v>43907171</v>
      </c>
      <c r="K45" s="44">
        <f t="shared" si="6"/>
        <v>8863</v>
      </c>
      <c r="L45" s="44">
        <f t="shared" si="6"/>
        <v>-3142271</v>
      </c>
      <c r="M45" s="44">
        <f t="shared" si="6"/>
        <v>-290134</v>
      </c>
      <c r="N45" s="44">
        <f t="shared" si="6"/>
        <v>-3423542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40483629</v>
      </c>
      <c r="X45" s="44">
        <f t="shared" si="6"/>
        <v>10857672</v>
      </c>
      <c r="Y45" s="44">
        <f t="shared" si="6"/>
        <v>29625957</v>
      </c>
      <c r="Z45" s="45">
        <f>+IF(X45&lt;&gt;0,+(Y45/X45)*100,0)</f>
        <v>272.8573583729551</v>
      </c>
      <c r="AA45" s="46">
        <f>+AA26-AA44</f>
        <v>21715294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421518151</v>
      </c>
      <c r="D47" s="18"/>
      <c r="E47" s="19"/>
      <c r="F47" s="20"/>
      <c r="G47" s="20">
        <v>549420137</v>
      </c>
      <c r="H47" s="20">
        <v>-1904252</v>
      </c>
      <c r="I47" s="20"/>
      <c r="J47" s="20">
        <v>547515885</v>
      </c>
      <c r="K47" s="20"/>
      <c r="L47" s="20">
        <v>1603466</v>
      </c>
      <c r="M47" s="20"/>
      <c r="N47" s="20">
        <v>1603466</v>
      </c>
      <c r="O47" s="20"/>
      <c r="P47" s="20"/>
      <c r="Q47" s="20"/>
      <c r="R47" s="20"/>
      <c r="S47" s="20"/>
      <c r="T47" s="20"/>
      <c r="U47" s="20"/>
      <c r="V47" s="20"/>
      <c r="W47" s="20">
        <v>549119351</v>
      </c>
      <c r="X47" s="20"/>
      <c r="Y47" s="20">
        <v>549119351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421518151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549420137</v>
      </c>
      <c r="H50" s="52">
        <f t="shared" si="7"/>
        <v>-1904252</v>
      </c>
      <c r="I50" s="52">
        <f t="shared" si="7"/>
        <v>0</v>
      </c>
      <c r="J50" s="52">
        <f t="shared" si="7"/>
        <v>547515885</v>
      </c>
      <c r="K50" s="52">
        <f t="shared" si="7"/>
        <v>0</v>
      </c>
      <c r="L50" s="52">
        <f t="shared" si="7"/>
        <v>1603466</v>
      </c>
      <c r="M50" s="52">
        <f t="shared" si="7"/>
        <v>0</v>
      </c>
      <c r="N50" s="52">
        <f t="shared" si="7"/>
        <v>1603466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549119351</v>
      </c>
      <c r="X50" s="52">
        <f t="shared" si="7"/>
        <v>0</v>
      </c>
      <c r="Y50" s="52">
        <f t="shared" si="7"/>
        <v>549119351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226263</v>
      </c>
      <c r="D6" s="18"/>
      <c r="E6" s="19">
        <v>-132341899</v>
      </c>
      <c r="F6" s="20">
        <v>-132341899</v>
      </c>
      <c r="G6" s="20"/>
      <c r="H6" s="20"/>
      <c r="I6" s="20"/>
      <c r="J6" s="20"/>
      <c r="K6" s="20">
        <v>230724</v>
      </c>
      <c r="L6" s="20">
        <v>188644</v>
      </c>
      <c r="M6" s="20">
        <v>86306</v>
      </c>
      <c r="N6" s="20">
        <v>505674</v>
      </c>
      <c r="O6" s="20"/>
      <c r="P6" s="20"/>
      <c r="Q6" s="20"/>
      <c r="R6" s="20"/>
      <c r="S6" s="20"/>
      <c r="T6" s="20"/>
      <c r="U6" s="20"/>
      <c r="V6" s="20"/>
      <c r="W6" s="20">
        <v>505674</v>
      </c>
      <c r="X6" s="20">
        <v>-66170952</v>
      </c>
      <c r="Y6" s="20">
        <v>66676626</v>
      </c>
      <c r="Z6" s="21">
        <v>-100.76419332760997</v>
      </c>
      <c r="AA6" s="22">
        <v>-132341899</v>
      </c>
    </row>
    <row r="7" spans="1:27" x14ac:dyDescent="0.25">
      <c r="A7" s="23" t="s">
        <v>35</v>
      </c>
      <c r="B7" s="17" t="s">
        <v>32</v>
      </c>
      <c r="C7" s="18">
        <v>1607079</v>
      </c>
      <c r="D7" s="18"/>
      <c r="E7" s="19">
        <v>-20494396</v>
      </c>
      <c r="F7" s="20">
        <v>-20494396</v>
      </c>
      <c r="G7" s="20">
        <v>283830</v>
      </c>
      <c r="H7" s="20">
        <v>367501</v>
      </c>
      <c r="I7" s="20">
        <v>353565</v>
      </c>
      <c r="J7" s="20">
        <v>1004896</v>
      </c>
      <c r="K7" s="20">
        <v>360855</v>
      </c>
      <c r="L7" s="20">
        <v>218654</v>
      </c>
      <c r="M7" s="20">
        <v>320825</v>
      </c>
      <c r="N7" s="20">
        <v>900334</v>
      </c>
      <c r="O7" s="20"/>
      <c r="P7" s="20"/>
      <c r="Q7" s="20"/>
      <c r="R7" s="20"/>
      <c r="S7" s="20"/>
      <c r="T7" s="20"/>
      <c r="U7" s="20"/>
      <c r="V7" s="20"/>
      <c r="W7" s="20">
        <v>1905230</v>
      </c>
      <c r="X7" s="20">
        <v>-10247202</v>
      </c>
      <c r="Y7" s="20">
        <v>12152432</v>
      </c>
      <c r="Z7" s="21">
        <v>-118.59268510565128</v>
      </c>
      <c r="AA7" s="22">
        <v>-20494396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14432070</v>
      </c>
      <c r="F11" s="20">
        <v>14432070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7216038</v>
      </c>
      <c r="Y11" s="24">
        <v>-7216038</v>
      </c>
      <c r="Z11" s="25">
        <v>-100</v>
      </c>
      <c r="AA11" s="26">
        <v>14432070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1833342</v>
      </c>
      <c r="D13" s="29">
        <f>SUM(D6:D12)</f>
        <v>0</v>
      </c>
      <c r="E13" s="30">
        <f t="shared" si="0"/>
        <v>-138404225</v>
      </c>
      <c r="F13" s="31">
        <f t="shared" si="0"/>
        <v>-138404225</v>
      </c>
      <c r="G13" s="31">
        <f t="shared" si="0"/>
        <v>283830</v>
      </c>
      <c r="H13" s="31">
        <f t="shared" si="0"/>
        <v>367501</v>
      </c>
      <c r="I13" s="31">
        <f t="shared" si="0"/>
        <v>353565</v>
      </c>
      <c r="J13" s="31">
        <f t="shared" si="0"/>
        <v>1004896</v>
      </c>
      <c r="K13" s="31">
        <f t="shared" si="0"/>
        <v>591579</v>
      </c>
      <c r="L13" s="31">
        <f t="shared" si="0"/>
        <v>407298</v>
      </c>
      <c r="M13" s="31">
        <f t="shared" si="0"/>
        <v>407131</v>
      </c>
      <c r="N13" s="31">
        <f t="shared" si="0"/>
        <v>1406008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2410904</v>
      </c>
      <c r="X13" s="31">
        <f t="shared" si="0"/>
        <v>-69202116</v>
      </c>
      <c r="Y13" s="31">
        <f t="shared" si="0"/>
        <v>71613020</v>
      </c>
      <c r="Z13" s="32">
        <f>+IF(X13&lt;&gt;0,+(Y13/X13)*100,0)</f>
        <v>-103.48385878836422</v>
      </c>
      <c r="AA13" s="33">
        <f>SUM(AA6:AA12)</f>
        <v>-138404225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-153180298</v>
      </c>
      <c r="D17" s="18"/>
      <c r="E17" s="19">
        <v>91179000</v>
      </c>
      <c r="F17" s="20">
        <v>91179000</v>
      </c>
      <c r="G17" s="24"/>
      <c r="H17" s="24">
        <v>2663652</v>
      </c>
      <c r="I17" s="24"/>
      <c r="J17" s="20">
        <v>2663652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2663652</v>
      </c>
      <c r="X17" s="20">
        <v>45589500</v>
      </c>
      <c r="Y17" s="24">
        <v>-42925848</v>
      </c>
      <c r="Z17" s="25">
        <v>-94.157312539071498</v>
      </c>
      <c r="AA17" s="26">
        <v>91179000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-153180298</v>
      </c>
      <c r="D25" s="29">
        <f t="shared" ref="D25:Y25" si="1">SUM(D15:D24)</f>
        <v>0</v>
      </c>
      <c r="E25" s="35">
        <f t="shared" si="1"/>
        <v>91179000</v>
      </c>
      <c r="F25" s="36">
        <f t="shared" si="1"/>
        <v>91179000</v>
      </c>
      <c r="G25" s="36">
        <f t="shared" si="1"/>
        <v>0</v>
      </c>
      <c r="H25" s="36">
        <f t="shared" si="1"/>
        <v>2663652</v>
      </c>
      <c r="I25" s="36">
        <f t="shared" si="1"/>
        <v>0</v>
      </c>
      <c r="J25" s="36">
        <f t="shared" si="1"/>
        <v>2663652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2663652</v>
      </c>
      <c r="X25" s="36">
        <f t="shared" si="1"/>
        <v>45589500</v>
      </c>
      <c r="Y25" s="36">
        <f t="shared" si="1"/>
        <v>-42925848</v>
      </c>
      <c r="Z25" s="37">
        <f>+IF(X25&lt;&gt;0,+(Y25/X25)*100,0)</f>
        <v>-94.157312539071498</v>
      </c>
      <c r="AA25" s="38">
        <f>SUM(AA15:AA24)</f>
        <v>91179000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-151346956</v>
      </c>
      <c r="D26" s="29">
        <f>+D13+D25</f>
        <v>0</v>
      </c>
      <c r="E26" s="30">
        <f t="shared" si="2"/>
        <v>-47225225</v>
      </c>
      <c r="F26" s="31">
        <f t="shared" si="2"/>
        <v>-47225225</v>
      </c>
      <c r="G26" s="31">
        <f t="shared" si="2"/>
        <v>283830</v>
      </c>
      <c r="H26" s="31">
        <f t="shared" si="2"/>
        <v>3031153</v>
      </c>
      <c r="I26" s="31">
        <f t="shared" si="2"/>
        <v>353565</v>
      </c>
      <c r="J26" s="31">
        <f t="shared" si="2"/>
        <v>3668548</v>
      </c>
      <c r="K26" s="31">
        <f t="shared" si="2"/>
        <v>591579</v>
      </c>
      <c r="L26" s="31">
        <f t="shared" si="2"/>
        <v>407298</v>
      </c>
      <c r="M26" s="31">
        <f t="shared" si="2"/>
        <v>407131</v>
      </c>
      <c r="N26" s="31">
        <f t="shared" si="2"/>
        <v>1406008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5074556</v>
      </c>
      <c r="X26" s="31">
        <f t="shared" si="2"/>
        <v>-23612616</v>
      </c>
      <c r="Y26" s="31">
        <f t="shared" si="2"/>
        <v>28687172</v>
      </c>
      <c r="Z26" s="32">
        <f>+IF(X26&lt;&gt;0,+(Y26/X26)*100,0)</f>
        <v>-121.49086742443107</v>
      </c>
      <c r="AA26" s="33">
        <f>+AA13+AA25</f>
        <v>-47225225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106086249</v>
      </c>
      <c r="D32" s="18"/>
      <c r="E32" s="19">
        <v>5000000</v>
      </c>
      <c r="F32" s="20">
        <v>5000000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2500002</v>
      </c>
      <c r="Y32" s="20">
        <v>-2500002</v>
      </c>
      <c r="Z32" s="21">
        <v>-100</v>
      </c>
      <c r="AA32" s="22">
        <v>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777607</v>
      </c>
      <c r="F35" s="20">
        <v>777607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388800</v>
      </c>
      <c r="Y35" s="20">
        <v>-388800</v>
      </c>
      <c r="Z35" s="21">
        <v>-100</v>
      </c>
      <c r="AA35" s="22">
        <v>777607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106086249</v>
      </c>
      <c r="D37" s="29">
        <f t="shared" ref="D37:Y37" si="3">SUM(D29:D36)</f>
        <v>0</v>
      </c>
      <c r="E37" s="30">
        <f t="shared" si="3"/>
        <v>5777607</v>
      </c>
      <c r="F37" s="31">
        <f t="shared" si="3"/>
        <v>5777607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2888802</v>
      </c>
      <c r="Y37" s="31">
        <f t="shared" si="3"/>
        <v>-2888802</v>
      </c>
      <c r="Z37" s="32">
        <f>+IF(X37&lt;&gt;0,+(Y37/X37)*100,0)</f>
        <v>-100</v>
      </c>
      <c r="AA37" s="33">
        <f>SUM(AA29:AA36)</f>
        <v>5777607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106086249</v>
      </c>
      <c r="D44" s="29">
        <f>+D37+D43</f>
        <v>0</v>
      </c>
      <c r="E44" s="30">
        <f t="shared" si="5"/>
        <v>5777607</v>
      </c>
      <c r="F44" s="31">
        <f t="shared" si="5"/>
        <v>5777607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2888802</v>
      </c>
      <c r="Y44" s="31">
        <f t="shared" si="5"/>
        <v>-2888802</v>
      </c>
      <c r="Z44" s="32">
        <f>+IF(X44&lt;&gt;0,+(Y44/X44)*100,0)</f>
        <v>-100</v>
      </c>
      <c r="AA44" s="33">
        <f>+AA37+AA43</f>
        <v>5777607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-257433205</v>
      </c>
      <c r="D45" s="42">
        <f t="shared" si="6"/>
        <v>0</v>
      </c>
      <c r="E45" s="43">
        <f t="shared" si="6"/>
        <v>-53002832</v>
      </c>
      <c r="F45" s="44">
        <f t="shared" si="6"/>
        <v>-53002832</v>
      </c>
      <c r="G45" s="44">
        <f t="shared" si="6"/>
        <v>283830</v>
      </c>
      <c r="H45" s="44">
        <f t="shared" si="6"/>
        <v>3031153</v>
      </c>
      <c r="I45" s="44">
        <f t="shared" si="6"/>
        <v>353565</v>
      </c>
      <c r="J45" s="44">
        <f t="shared" si="6"/>
        <v>3668548</v>
      </c>
      <c r="K45" s="44">
        <f t="shared" si="6"/>
        <v>591579</v>
      </c>
      <c r="L45" s="44">
        <f t="shared" si="6"/>
        <v>407298</v>
      </c>
      <c r="M45" s="44">
        <f t="shared" si="6"/>
        <v>407131</v>
      </c>
      <c r="N45" s="44">
        <f t="shared" si="6"/>
        <v>1406008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5074556</v>
      </c>
      <c r="X45" s="44">
        <f t="shared" si="6"/>
        <v>-26501418</v>
      </c>
      <c r="Y45" s="44">
        <f t="shared" si="6"/>
        <v>31575974</v>
      </c>
      <c r="Z45" s="45">
        <f>+IF(X45&lt;&gt;0,+(Y45/X45)*100,0)</f>
        <v>-119.14824331286727</v>
      </c>
      <c r="AA45" s="46">
        <f>+AA26-AA44</f>
        <v>-53002832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1591121643</v>
      </c>
      <c r="D17" s="18"/>
      <c r="E17" s="19">
        <v>1671044792</v>
      </c>
      <c r="F17" s="20">
        <v>1671044792</v>
      </c>
      <c r="G17" s="24">
        <v>35312635</v>
      </c>
      <c r="H17" s="24">
        <v>1564678346</v>
      </c>
      <c r="I17" s="24">
        <v>6446890</v>
      </c>
      <c r="J17" s="20">
        <v>1606437871</v>
      </c>
      <c r="K17" s="24">
        <v>7589430</v>
      </c>
      <c r="L17" s="24">
        <v>9230333</v>
      </c>
      <c r="M17" s="20">
        <v>12751541</v>
      </c>
      <c r="N17" s="24">
        <v>29571304</v>
      </c>
      <c r="O17" s="24"/>
      <c r="P17" s="24"/>
      <c r="Q17" s="20"/>
      <c r="R17" s="24"/>
      <c r="S17" s="24"/>
      <c r="T17" s="20"/>
      <c r="U17" s="24"/>
      <c r="V17" s="24"/>
      <c r="W17" s="24">
        <v>1636009175</v>
      </c>
      <c r="X17" s="20">
        <v>835522482</v>
      </c>
      <c r="Y17" s="24">
        <v>800486693</v>
      </c>
      <c r="Z17" s="25">
        <v>95.806720973427971</v>
      </c>
      <c r="AA17" s="26">
        <v>1671044792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1591121643</v>
      </c>
      <c r="D25" s="29">
        <f t="shared" ref="D25:Y25" si="1">SUM(D15:D24)</f>
        <v>0</v>
      </c>
      <c r="E25" s="35">
        <f t="shared" si="1"/>
        <v>1671044792</v>
      </c>
      <c r="F25" s="36">
        <f t="shared" si="1"/>
        <v>1671044792</v>
      </c>
      <c r="G25" s="36">
        <f t="shared" si="1"/>
        <v>35312635</v>
      </c>
      <c r="H25" s="36">
        <f t="shared" si="1"/>
        <v>1564678346</v>
      </c>
      <c r="I25" s="36">
        <f t="shared" si="1"/>
        <v>6446890</v>
      </c>
      <c r="J25" s="36">
        <f t="shared" si="1"/>
        <v>1606437871</v>
      </c>
      <c r="K25" s="36">
        <f t="shared" si="1"/>
        <v>7589430</v>
      </c>
      <c r="L25" s="36">
        <f t="shared" si="1"/>
        <v>9230333</v>
      </c>
      <c r="M25" s="36">
        <f t="shared" si="1"/>
        <v>12751541</v>
      </c>
      <c r="N25" s="36">
        <f t="shared" si="1"/>
        <v>29571304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1636009175</v>
      </c>
      <c r="X25" s="36">
        <f t="shared" si="1"/>
        <v>835522482</v>
      </c>
      <c r="Y25" s="36">
        <f t="shared" si="1"/>
        <v>800486693</v>
      </c>
      <c r="Z25" s="37">
        <f>+IF(X25&lt;&gt;0,+(Y25/X25)*100,0)</f>
        <v>95.806720973427971</v>
      </c>
      <c r="AA25" s="38">
        <f>SUM(AA15:AA24)</f>
        <v>1671044792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1591121643</v>
      </c>
      <c r="D26" s="29">
        <f>+D13+D25</f>
        <v>0</v>
      </c>
      <c r="E26" s="30">
        <f t="shared" si="2"/>
        <v>1671044792</v>
      </c>
      <c r="F26" s="31">
        <f t="shared" si="2"/>
        <v>1671044792</v>
      </c>
      <c r="G26" s="31">
        <f t="shared" si="2"/>
        <v>35312635</v>
      </c>
      <c r="H26" s="31">
        <f t="shared" si="2"/>
        <v>1564678346</v>
      </c>
      <c r="I26" s="31">
        <f t="shared" si="2"/>
        <v>6446890</v>
      </c>
      <c r="J26" s="31">
        <f t="shared" si="2"/>
        <v>1606437871</v>
      </c>
      <c r="K26" s="31">
        <f t="shared" si="2"/>
        <v>7589430</v>
      </c>
      <c r="L26" s="31">
        <f t="shared" si="2"/>
        <v>9230333</v>
      </c>
      <c r="M26" s="31">
        <f t="shared" si="2"/>
        <v>12751541</v>
      </c>
      <c r="N26" s="31">
        <f t="shared" si="2"/>
        <v>29571304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1636009175</v>
      </c>
      <c r="X26" s="31">
        <f t="shared" si="2"/>
        <v>835522482</v>
      </c>
      <c r="Y26" s="31">
        <f t="shared" si="2"/>
        <v>800486693</v>
      </c>
      <c r="Z26" s="32">
        <f>+IF(X26&lt;&gt;0,+(Y26/X26)*100,0)</f>
        <v>95.806720973427971</v>
      </c>
      <c r="AA26" s="33">
        <f>+AA13+AA25</f>
        <v>1671044792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15298926</v>
      </c>
      <c r="D33" s="18"/>
      <c r="E33" s="19"/>
      <c r="F33" s="20"/>
      <c r="G33" s="20">
        <v>18290850</v>
      </c>
      <c r="H33" s="20">
        <v>-2991924</v>
      </c>
      <c r="I33" s="20">
        <v>2420000</v>
      </c>
      <c r="J33" s="20">
        <v>17718926</v>
      </c>
      <c r="K33" s="20">
        <v>-3542836</v>
      </c>
      <c r="L33" s="20">
        <v>-58509034</v>
      </c>
      <c r="M33" s="20">
        <v>49643316</v>
      </c>
      <c r="N33" s="20">
        <v>-12408554</v>
      </c>
      <c r="O33" s="20"/>
      <c r="P33" s="20"/>
      <c r="Q33" s="20"/>
      <c r="R33" s="20"/>
      <c r="S33" s="20"/>
      <c r="T33" s="20"/>
      <c r="U33" s="20"/>
      <c r="V33" s="20"/>
      <c r="W33" s="20">
        <v>5310372</v>
      </c>
      <c r="X33" s="20"/>
      <c r="Y33" s="20">
        <v>5310372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15298926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18290850</v>
      </c>
      <c r="H37" s="31">
        <f t="shared" si="3"/>
        <v>-2991924</v>
      </c>
      <c r="I37" s="31">
        <f t="shared" si="3"/>
        <v>2420000</v>
      </c>
      <c r="J37" s="31">
        <f t="shared" si="3"/>
        <v>17718926</v>
      </c>
      <c r="K37" s="31">
        <f t="shared" si="3"/>
        <v>-3542836</v>
      </c>
      <c r="L37" s="31">
        <f t="shared" si="3"/>
        <v>-58509034</v>
      </c>
      <c r="M37" s="31">
        <f t="shared" si="3"/>
        <v>49643316</v>
      </c>
      <c r="N37" s="31">
        <f t="shared" si="3"/>
        <v>-12408554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5310372</v>
      </c>
      <c r="X37" s="31">
        <f t="shared" si="3"/>
        <v>0</v>
      </c>
      <c r="Y37" s="31">
        <f t="shared" si="3"/>
        <v>5310372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15298926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18290850</v>
      </c>
      <c r="H44" s="31">
        <f t="shared" si="5"/>
        <v>-2991924</v>
      </c>
      <c r="I44" s="31">
        <f t="shared" si="5"/>
        <v>2420000</v>
      </c>
      <c r="J44" s="31">
        <f t="shared" si="5"/>
        <v>17718926</v>
      </c>
      <c r="K44" s="31">
        <f t="shared" si="5"/>
        <v>-3542836</v>
      </c>
      <c r="L44" s="31">
        <f t="shared" si="5"/>
        <v>-58509034</v>
      </c>
      <c r="M44" s="31">
        <f t="shared" si="5"/>
        <v>49643316</v>
      </c>
      <c r="N44" s="31">
        <f t="shared" si="5"/>
        <v>-12408554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5310372</v>
      </c>
      <c r="X44" s="31">
        <f t="shared" si="5"/>
        <v>0</v>
      </c>
      <c r="Y44" s="31">
        <f t="shared" si="5"/>
        <v>5310372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1575822717</v>
      </c>
      <c r="D45" s="42">
        <f t="shared" si="6"/>
        <v>0</v>
      </c>
      <c r="E45" s="43">
        <f t="shared" si="6"/>
        <v>1671044792</v>
      </c>
      <c r="F45" s="44">
        <f t="shared" si="6"/>
        <v>1671044792</v>
      </c>
      <c r="G45" s="44">
        <f t="shared" si="6"/>
        <v>17021785</v>
      </c>
      <c r="H45" s="44">
        <f t="shared" si="6"/>
        <v>1567670270</v>
      </c>
      <c r="I45" s="44">
        <f t="shared" si="6"/>
        <v>4026890</v>
      </c>
      <c r="J45" s="44">
        <f t="shared" si="6"/>
        <v>1588718945</v>
      </c>
      <c r="K45" s="44">
        <f t="shared" si="6"/>
        <v>11132266</v>
      </c>
      <c r="L45" s="44">
        <f t="shared" si="6"/>
        <v>67739367</v>
      </c>
      <c r="M45" s="44">
        <f t="shared" si="6"/>
        <v>-36891775</v>
      </c>
      <c r="N45" s="44">
        <f t="shared" si="6"/>
        <v>41979858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1630698803</v>
      </c>
      <c r="X45" s="44">
        <f t="shared" si="6"/>
        <v>835522482</v>
      </c>
      <c r="Y45" s="44">
        <f t="shared" si="6"/>
        <v>795176321</v>
      </c>
      <c r="Z45" s="45">
        <f>+IF(X45&lt;&gt;0,+(Y45/X45)*100,0)</f>
        <v>95.171145975219844</v>
      </c>
      <c r="AA45" s="46">
        <f>+AA26-AA44</f>
        <v>1671044792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154936132</v>
      </c>
      <c r="D47" s="18"/>
      <c r="E47" s="19">
        <v>38801219</v>
      </c>
      <c r="F47" s="20">
        <v>38801219</v>
      </c>
      <c r="G47" s="20">
        <v>104217985</v>
      </c>
      <c r="H47" s="20">
        <v>35736740</v>
      </c>
      <c r="I47" s="20">
        <v>-7446799</v>
      </c>
      <c r="J47" s="20">
        <v>132507926</v>
      </c>
      <c r="K47" s="20">
        <v>-6303142</v>
      </c>
      <c r="L47" s="20">
        <v>48960480</v>
      </c>
      <c r="M47" s="20">
        <v>113622877</v>
      </c>
      <c r="N47" s="20">
        <v>156280215</v>
      </c>
      <c r="O47" s="20"/>
      <c r="P47" s="20"/>
      <c r="Q47" s="20"/>
      <c r="R47" s="20"/>
      <c r="S47" s="20"/>
      <c r="T47" s="20"/>
      <c r="U47" s="20"/>
      <c r="V47" s="20"/>
      <c r="W47" s="20">
        <v>288788141</v>
      </c>
      <c r="X47" s="20">
        <v>19400580</v>
      </c>
      <c r="Y47" s="20">
        <v>269387561</v>
      </c>
      <c r="Z47" s="47">
        <v>1388.5541617827921</v>
      </c>
      <c r="AA47" s="22">
        <v>38801219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154936132</v>
      </c>
      <c r="D50" s="50">
        <f t="shared" ref="D50:Y50" si="7">SUM(D47:D49)</f>
        <v>0</v>
      </c>
      <c r="E50" s="51">
        <f t="shared" si="7"/>
        <v>38801219</v>
      </c>
      <c r="F50" s="52">
        <f t="shared" si="7"/>
        <v>38801219</v>
      </c>
      <c r="G50" s="52">
        <f t="shared" si="7"/>
        <v>104217985</v>
      </c>
      <c r="H50" s="52">
        <f t="shared" si="7"/>
        <v>35736740</v>
      </c>
      <c r="I50" s="52">
        <f t="shared" si="7"/>
        <v>-7446799</v>
      </c>
      <c r="J50" s="52">
        <f t="shared" si="7"/>
        <v>132507926</v>
      </c>
      <c r="K50" s="52">
        <f t="shared" si="7"/>
        <v>-6303142</v>
      </c>
      <c r="L50" s="52">
        <f t="shared" si="7"/>
        <v>48960480</v>
      </c>
      <c r="M50" s="52">
        <f t="shared" si="7"/>
        <v>113622877</v>
      </c>
      <c r="N50" s="52">
        <f t="shared" si="7"/>
        <v>156280215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288788141</v>
      </c>
      <c r="X50" s="52">
        <f t="shared" si="7"/>
        <v>19400580</v>
      </c>
      <c r="Y50" s="52">
        <f t="shared" si="7"/>
        <v>269387561</v>
      </c>
      <c r="Z50" s="53">
        <f>+IF(X50&lt;&gt;0,+(Y50/X50)*100,0)</f>
        <v>1388.5541617827921</v>
      </c>
      <c r="AA50" s="54">
        <f>SUM(AA47:AA49)</f>
        <v>38801219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1600000</v>
      </c>
      <c r="F17" s="20">
        <v>1600000</v>
      </c>
      <c r="G17" s="24"/>
      <c r="H17" s="24"/>
      <c r="I17" s="24">
        <v>189000</v>
      </c>
      <c r="J17" s="20">
        <v>189000</v>
      </c>
      <c r="K17" s="24">
        <v>228944</v>
      </c>
      <c r="L17" s="24">
        <v>241000</v>
      </c>
      <c r="M17" s="20">
        <v>386400</v>
      </c>
      <c r="N17" s="24">
        <v>856344</v>
      </c>
      <c r="O17" s="24"/>
      <c r="P17" s="24"/>
      <c r="Q17" s="20"/>
      <c r="R17" s="24"/>
      <c r="S17" s="24"/>
      <c r="T17" s="20"/>
      <c r="U17" s="24"/>
      <c r="V17" s="24"/>
      <c r="W17" s="24">
        <v>1045344</v>
      </c>
      <c r="X17" s="20">
        <v>800004</v>
      </c>
      <c r="Y17" s="24">
        <v>245340</v>
      </c>
      <c r="Z17" s="25">
        <v>30.667346663266681</v>
      </c>
      <c r="AA17" s="26">
        <v>1600000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1600000</v>
      </c>
      <c r="F25" s="36">
        <f t="shared" si="1"/>
        <v>1600000</v>
      </c>
      <c r="G25" s="36">
        <f t="shared" si="1"/>
        <v>0</v>
      </c>
      <c r="H25" s="36">
        <f t="shared" si="1"/>
        <v>0</v>
      </c>
      <c r="I25" s="36">
        <f t="shared" si="1"/>
        <v>189000</v>
      </c>
      <c r="J25" s="36">
        <f t="shared" si="1"/>
        <v>189000</v>
      </c>
      <c r="K25" s="36">
        <f t="shared" si="1"/>
        <v>228944</v>
      </c>
      <c r="L25" s="36">
        <f t="shared" si="1"/>
        <v>241000</v>
      </c>
      <c r="M25" s="36">
        <f t="shared" si="1"/>
        <v>386400</v>
      </c>
      <c r="N25" s="36">
        <f t="shared" si="1"/>
        <v>856344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1045344</v>
      </c>
      <c r="X25" s="36">
        <f t="shared" si="1"/>
        <v>800004</v>
      </c>
      <c r="Y25" s="36">
        <f t="shared" si="1"/>
        <v>245340</v>
      </c>
      <c r="Z25" s="37">
        <f>+IF(X25&lt;&gt;0,+(Y25/X25)*100,0)</f>
        <v>30.667346663266681</v>
      </c>
      <c r="AA25" s="38">
        <f>SUM(AA15:AA24)</f>
        <v>1600000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1600000</v>
      </c>
      <c r="F26" s="31">
        <f t="shared" si="2"/>
        <v>1600000</v>
      </c>
      <c r="G26" s="31">
        <f t="shared" si="2"/>
        <v>0</v>
      </c>
      <c r="H26" s="31">
        <f t="shared" si="2"/>
        <v>0</v>
      </c>
      <c r="I26" s="31">
        <f t="shared" si="2"/>
        <v>189000</v>
      </c>
      <c r="J26" s="31">
        <f t="shared" si="2"/>
        <v>189000</v>
      </c>
      <c r="K26" s="31">
        <f t="shared" si="2"/>
        <v>228944</v>
      </c>
      <c r="L26" s="31">
        <f t="shared" si="2"/>
        <v>241000</v>
      </c>
      <c r="M26" s="31">
        <f t="shared" si="2"/>
        <v>386400</v>
      </c>
      <c r="N26" s="31">
        <f t="shared" si="2"/>
        <v>856344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1045344</v>
      </c>
      <c r="X26" s="31">
        <f t="shared" si="2"/>
        <v>800004</v>
      </c>
      <c r="Y26" s="31">
        <f t="shared" si="2"/>
        <v>245340</v>
      </c>
      <c r="Z26" s="32">
        <f>+IF(X26&lt;&gt;0,+(Y26/X26)*100,0)</f>
        <v>30.667346663266681</v>
      </c>
      <c r="AA26" s="33">
        <f>+AA13+AA25</f>
        <v>1600000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1600000</v>
      </c>
      <c r="F45" s="44">
        <f t="shared" si="6"/>
        <v>1600000</v>
      </c>
      <c r="G45" s="44">
        <f t="shared" si="6"/>
        <v>0</v>
      </c>
      <c r="H45" s="44">
        <f t="shared" si="6"/>
        <v>0</v>
      </c>
      <c r="I45" s="44">
        <f t="shared" si="6"/>
        <v>189000</v>
      </c>
      <c r="J45" s="44">
        <f t="shared" si="6"/>
        <v>189000</v>
      </c>
      <c r="K45" s="44">
        <f t="shared" si="6"/>
        <v>228944</v>
      </c>
      <c r="L45" s="44">
        <f t="shared" si="6"/>
        <v>241000</v>
      </c>
      <c r="M45" s="44">
        <f t="shared" si="6"/>
        <v>386400</v>
      </c>
      <c r="N45" s="44">
        <f t="shared" si="6"/>
        <v>856344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1045344</v>
      </c>
      <c r="X45" s="44">
        <f t="shared" si="6"/>
        <v>800004</v>
      </c>
      <c r="Y45" s="44">
        <f t="shared" si="6"/>
        <v>245340</v>
      </c>
      <c r="Z45" s="45">
        <f>+IF(X45&lt;&gt;0,+(Y45/X45)*100,0)</f>
        <v>30.667346663266681</v>
      </c>
      <c r="AA45" s="46">
        <f>+AA26-AA44</f>
        <v>1600000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-197272273</v>
      </c>
      <c r="D6" s="18"/>
      <c r="E6" s="19">
        <v>-327194943</v>
      </c>
      <c r="F6" s="20">
        <v>-327194943</v>
      </c>
      <c r="G6" s="20">
        <v>-208948311</v>
      </c>
      <c r="H6" s="20">
        <v>-24169894</v>
      </c>
      <c r="I6" s="20">
        <v>8026374</v>
      </c>
      <c r="J6" s="20">
        <v>-225091831</v>
      </c>
      <c r="K6" s="20">
        <v>-14807900</v>
      </c>
      <c r="L6" s="20">
        <v>-10453222</v>
      </c>
      <c r="M6" s="20">
        <v>-21046900</v>
      </c>
      <c r="N6" s="20">
        <v>-46308022</v>
      </c>
      <c r="O6" s="20"/>
      <c r="P6" s="20"/>
      <c r="Q6" s="20"/>
      <c r="R6" s="20"/>
      <c r="S6" s="20"/>
      <c r="T6" s="20"/>
      <c r="U6" s="20"/>
      <c r="V6" s="20"/>
      <c r="W6" s="20">
        <v>-271399853</v>
      </c>
      <c r="X6" s="20">
        <v>-155977076</v>
      </c>
      <c r="Y6" s="20">
        <v>-115422777</v>
      </c>
      <c r="Z6" s="21">
        <v>73.999833796089362</v>
      </c>
      <c r="AA6" s="22">
        <v>-327194943</v>
      </c>
    </row>
    <row r="7" spans="1:27" x14ac:dyDescent="0.25">
      <c r="A7" s="23" t="s">
        <v>35</v>
      </c>
      <c r="B7" s="17" t="s">
        <v>32</v>
      </c>
      <c r="C7" s="18">
        <v>-143310582</v>
      </c>
      <c r="D7" s="18"/>
      <c r="E7" s="19">
        <v>288006365</v>
      </c>
      <c r="F7" s="20">
        <v>288006365</v>
      </c>
      <c r="G7" s="20">
        <v>440732621</v>
      </c>
      <c r="H7" s="20">
        <v>-246995302</v>
      </c>
      <c r="I7" s="20">
        <v>42150721</v>
      </c>
      <c r="J7" s="20">
        <v>235888040</v>
      </c>
      <c r="K7" s="20">
        <v>31824246</v>
      </c>
      <c r="L7" s="20">
        <v>28744997</v>
      </c>
      <c r="M7" s="20">
        <v>37709007</v>
      </c>
      <c r="N7" s="20">
        <v>98278250</v>
      </c>
      <c r="O7" s="20"/>
      <c r="P7" s="20"/>
      <c r="Q7" s="20"/>
      <c r="R7" s="20"/>
      <c r="S7" s="20"/>
      <c r="T7" s="20"/>
      <c r="U7" s="20"/>
      <c r="V7" s="20"/>
      <c r="W7" s="20">
        <v>334166290</v>
      </c>
      <c r="X7" s="20">
        <v>208197598</v>
      </c>
      <c r="Y7" s="20">
        <v>125968692</v>
      </c>
      <c r="Z7" s="21">
        <v>60.504392562684608</v>
      </c>
      <c r="AA7" s="22">
        <v>288006365</v>
      </c>
    </row>
    <row r="8" spans="1:27" x14ac:dyDescent="0.25">
      <c r="A8" s="23" t="s">
        <v>36</v>
      </c>
      <c r="B8" s="17" t="s">
        <v>32</v>
      </c>
      <c r="C8" s="18">
        <v>15276187</v>
      </c>
      <c r="D8" s="18"/>
      <c r="E8" s="19">
        <v>15408176</v>
      </c>
      <c r="F8" s="20">
        <v>15408176</v>
      </c>
      <c r="G8" s="20">
        <v>15784440</v>
      </c>
      <c r="H8" s="20">
        <v>3999</v>
      </c>
      <c r="I8" s="20">
        <v>2294</v>
      </c>
      <c r="J8" s="20">
        <v>15790733</v>
      </c>
      <c r="K8" s="20">
        <v>1878</v>
      </c>
      <c r="L8" s="20">
        <v>-78</v>
      </c>
      <c r="M8" s="20">
        <v>-7681</v>
      </c>
      <c r="N8" s="20">
        <v>-5881</v>
      </c>
      <c r="O8" s="20"/>
      <c r="P8" s="20"/>
      <c r="Q8" s="20"/>
      <c r="R8" s="20"/>
      <c r="S8" s="20"/>
      <c r="T8" s="20"/>
      <c r="U8" s="20"/>
      <c r="V8" s="20"/>
      <c r="W8" s="20">
        <v>15784852</v>
      </c>
      <c r="X8" s="20">
        <v>15408176</v>
      </c>
      <c r="Y8" s="20">
        <v>376676</v>
      </c>
      <c r="Z8" s="21">
        <v>2.444650164951387</v>
      </c>
      <c r="AA8" s="22">
        <v>15408176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-37692174</v>
      </c>
      <c r="D10" s="18"/>
      <c r="E10" s="19">
        <v>64690294</v>
      </c>
      <c r="F10" s="20">
        <v>64690294</v>
      </c>
      <c r="G10" s="20">
        <v>-43555637</v>
      </c>
      <c r="H10" s="20">
        <v>-408274</v>
      </c>
      <c r="I10" s="20">
        <v>-773001</v>
      </c>
      <c r="J10" s="20">
        <v>-44736912</v>
      </c>
      <c r="K10" s="20">
        <v>-31080</v>
      </c>
      <c r="L10" s="20">
        <v>-720431</v>
      </c>
      <c r="M10" s="20">
        <v>-475111</v>
      </c>
      <c r="N10" s="20">
        <v>-1226622</v>
      </c>
      <c r="O10" s="20"/>
      <c r="P10" s="20"/>
      <c r="Q10" s="20"/>
      <c r="R10" s="20"/>
      <c r="S10" s="20"/>
      <c r="T10" s="20"/>
      <c r="U10" s="20"/>
      <c r="V10" s="20"/>
      <c r="W10" s="20">
        <v>-45963534</v>
      </c>
      <c r="X10" s="20">
        <v>68725969</v>
      </c>
      <c r="Y10" s="20">
        <v>-114689503</v>
      </c>
      <c r="Z10" s="21">
        <v>-166.879426610922</v>
      </c>
      <c r="AA10" s="22">
        <v>64690294</v>
      </c>
    </row>
    <row r="11" spans="1:27" x14ac:dyDescent="0.25">
      <c r="A11" s="23" t="s">
        <v>39</v>
      </c>
      <c r="B11" s="17" t="s">
        <v>32</v>
      </c>
      <c r="C11" s="18">
        <v>163042488</v>
      </c>
      <c r="D11" s="18"/>
      <c r="E11" s="19">
        <v>20728364</v>
      </c>
      <c r="F11" s="20">
        <v>20728364</v>
      </c>
      <c r="G11" s="24">
        <v>167602950</v>
      </c>
      <c r="H11" s="24">
        <v>-6459805</v>
      </c>
      <c r="I11" s="24">
        <v>-3993373</v>
      </c>
      <c r="J11" s="20">
        <v>157149772</v>
      </c>
      <c r="K11" s="24">
        <v>1096531</v>
      </c>
      <c r="L11" s="24">
        <v>-565502</v>
      </c>
      <c r="M11" s="20">
        <v>991415</v>
      </c>
      <c r="N11" s="24">
        <v>1522444</v>
      </c>
      <c r="O11" s="24"/>
      <c r="P11" s="24"/>
      <c r="Q11" s="20"/>
      <c r="R11" s="24"/>
      <c r="S11" s="24"/>
      <c r="T11" s="20"/>
      <c r="U11" s="24"/>
      <c r="V11" s="24"/>
      <c r="W11" s="24">
        <v>158672216</v>
      </c>
      <c r="X11" s="20">
        <v>13351064</v>
      </c>
      <c r="Y11" s="24">
        <v>145321152</v>
      </c>
      <c r="Z11" s="25">
        <v>1088.4612042905344</v>
      </c>
      <c r="AA11" s="26">
        <v>20728364</v>
      </c>
    </row>
    <row r="12" spans="1:27" x14ac:dyDescent="0.25">
      <c r="A12" s="23" t="s">
        <v>40</v>
      </c>
      <c r="B12" s="17" t="s">
        <v>32</v>
      </c>
      <c r="C12" s="18">
        <v>-1823661</v>
      </c>
      <c r="D12" s="18"/>
      <c r="E12" s="19">
        <v>-61417</v>
      </c>
      <c r="F12" s="20">
        <v>-61417</v>
      </c>
      <c r="G12" s="20">
        <v>-6497116</v>
      </c>
      <c r="H12" s="20"/>
      <c r="I12" s="20"/>
      <c r="J12" s="20">
        <v>-6497116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-6497116</v>
      </c>
      <c r="X12" s="20">
        <v>-61417</v>
      </c>
      <c r="Y12" s="20">
        <v>-6435699</v>
      </c>
      <c r="Z12" s="21">
        <v>10478.693195695003</v>
      </c>
      <c r="AA12" s="22">
        <v>-61417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-201780015</v>
      </c>
      <c r="D13" s="29">
        <f>SUM(D6:D12)</f>
        <v>0</v>
      </c>
      <c r="E13" s="30">
        <f t="shared" si="0"/>
        <v>61576839</v>
      </c>
      <c r="F13" s="31">
        <f t="shared" si="0"/>
        <v>61576839</v>
      </c>
      <c r="G13" s="31">
        <f t="shared" si="0"/>
        <v>365118947</v>
      </c>
      <c r="H13" s="31">
        <f t="shared" si="0"/>
        <v>-278029276</v>
      </c>
      <c r="I13" s="31">
        <f t="shared" si="0"/>
        <v>45413015</v>
      </c>
      <c r="J13" s="31">
        <f t="shared" si="0"/>
        <v>132502686</v>
      </c>
      <c r="K13" s="31">
        <f t="shared" si="0"/>
        <v>18083675</v>
      </c>
      <c r="L13" s="31">
        <f t="shared" si="0"/>
        <v>17005764</v>
      </c>
      <c r="M13" s="31">
        <f t="shared" si="0"/>
        <v>17170730</v>
      </c>
      <c r="N13" s="31">
        <f t="shared" si="0"/>
        <v>52260169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184762855</v>
      </c>
      <c r="X13" s="31">
        <f t="shared" si="0"/>
        <v>149644314</v>
      </c>
      <c r="Y13" s="31">
        <f t="shared" si="0"/>
        <v>35118541</v>
      </c>
      <c r="Z13" s="32">
        <f>+IF(X13&lt;&gt;0,+(Y13/X13)*100,0)</f>
        <v>23.468008948205007</v>
      </c>
      <c r="AA13" s="33">
        <f>SUM(AA6:AA12)</f>
        <v>61576839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-6318245</v>
      </c>
      <c r="H16" s="20"/>
      <c r="I16" s="20"/>
      <c r="J16" s="20">
        <v>-6318245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-6318245</v>
      </c>
      <c r="X16" s="20"/>
      <c r="Y16" s="20">
        <v>-6318245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3727270329</v>
      </c>
      <c r="D17" s="18"/>
      <c r="E17" s="19">
        <v>3813532481</v>
      </c>
      <c r="F17" s="20">
        <v>3813532481</v>
      </c>
      <c r="G17" s="24">
        <v>2130570730</v>
      </c>
      <c r="H17" s="24">
        <v>1671795452</v>
      </c>
      <c r="I17" s="24">
        <v>23527640</v>
      </c>
      <c r="J17" s="20">
        <v>3825893822</v>
      </c>
      <c r="K17" s="24">
        <v>31927278</v>
      </c>
      <c r="L17" s="24">
        <v>40676284</v>
      </c>
      <c r="M17" s="20">
        <v>46875637</v>
      </c>
      <c r="N17" s="24">
        <v>119479199</v>
      </c>
      <c r="O17" s="24"/>
      <c r="P17" s="24"/>
      <c r="Q17" s="20"/>
      <c r="R17" s="24"/>
      <c r="S17" s="24"/>
      <c r="T17" s="20"/>
      <c r="U17" s="24"/>
      <c r="V17" s="24"/>
      <c r="W17" s="24">
        <v>3945373021</v>
      </c>
      <c r="X17" s="20">
        <v>2789924562</v>
      </c>
      <c r="Y17" s="24">
        <v>1155448459</v>
      </c>
      <c r="Z17" s="25">
        <v>41.415043070974619</v>
      </c>
      <c r="AA17" s="26">
        <v>3813532481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3725897603</v>
      </c>
      <c r="D25" s="29">
        <f t="shared" ref="D25:Y25" si="1">SUM(D15:D24)</f>
        <v>0</v>
      </c>
      <c r="E25" s="35">
        <f t="shared" si="1"/>
        <v>3813532481</v>
      </c>
      <c r="F25" s="36">
        <f t="shared" si="1"/>
        <v>3813532481</v>
      </c>
      <c r="G25" s="36">
        <f t="shared" si="1"/>
        <v>2124252485</v>
      </c>
      <c r="H25" s="36">
        <f t="shared" si="1"/>
        <v>1671795452</v>
      </c>
      <c r="I25" s="36">
        <f t="shared" si="1"/>
        <v>23527640</v>
      </c>
      <c r="J25" s="36">
        <f t="shared" si="1"/>
        <v>3819575577</v>
      </c>
      <c r="K25" s="36">
        <f t="shared" si="1"/>
        <v>31927278</v>
      </c>
      <c r="L25" s="36">
        <f t="shared" si="1"/>
        <v>40676284</v>
      </c>
      <c r="M25" s="36">
        <f t="shared" si="1"/>
        <v>46875637</v>
      </c>
      <c r="N25" s="36">
        <f t="shared" si="1"/>
        <v>119479199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3939054776</v>
      </c>
      <c r="X25" s="36">
        <f t="shared" si="1"/>
        <v>2789924562</v>
      </c>
      <c r="Y25" s="36">
        <f t="shared" si="1"/>
        <v>1149130214</v>
      </c>
      <c r="Z25" s="37">
        <f>+IF(X25&lt;&gt;0,+(Y25/X25)*100,0)</f>
        <v>41.188576553346969</v>
      </c>
      <c r="AA25" s="38">
        <f>SUM(AA15:AA24)</f>
        <v>3813532481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3524117588</v>
      </c>
      <c r="D26" s="29">
        <f>+D13+D25</f>
        <v>0</v>
      </c>
      <c r="E26" s="30">
        <f t="shared" si="2"/>
        <v>3875109320</v>
      </c>
      <c r="F26" s="31">
        <f t="shared" si="2"/>
        <v>3875109320</v>
      </c>
      <c r="G26" s="31">
        <f t="shared" si="2"/>
        <v>2489371432</v>
      </c>
      <c r="H26" s="31">
        <f t="shared" si="2"/>
        <v>1393766176</v>
      </c>
      <c r="I26" s="31">
        <f t="shared" si="2"/>
        <v>68940655</v>
      </c>
      <c r="J26" s="31">
        <f t="shared" si="2"/>
        <v>3952078263</v>
      </c>
      <c r="K26" s="31">
        <f t="shared" si="2"/>
        <v>50010953</v>
      </c>
      <c r="L26" s="31">
        <f t="shared" si="2"/>
        <v>57682048</v>
      </c>
      <c r="M26" s="31">
        <f t="shared" si="2"/>
        <v>64046367</v>
      </c>
      <c r="N26" s="31">
        <f t="shared" si="2"/>
        <v>171739368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4123817631</v>
      </c>
      <c r="X26" s="31">
        <f t="shared" si="2"/>
        <v>2939568876</v>
      </c>
      <c r="Y26" s="31">
        <f t="shared" si="2"/>
        <v>1184248755</v>
      </c>
      <c r="Z26" s="32">
        <f>+IF(X26&lt;&gt;0,+(Y26/X26)*100,0)</f>
        <v>40.286477539912561</v>
      </c>
      <c r="AA26" s="33">
        <f>+AA13+AA25</f>
        <v>3875109320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3805154</v>
      </c>
      <c r="D30" s="18"/>
      <c r="E30" s="19"/>
      <c r="F30" s="20"/>
      <c r="G30" s="20">
        <v>3805154</v>
      </c>
      <c r="H30" s="20"/>
      <c r="I30" s="20"/>
      <c r="J30" s="20">
        <v>3805154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3805154</v>
      </c>
      <c r="X30" s="20"/>
      <c r="Y30" s="20">
        <v>3805154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-500987</v>
      </c>
      <c r="D31" s="18"/>
      <c r="E31" s="19">
        <v>-2094</v>
      </c>
      <c r="F31" s="20">
        <v>-2094</v>
      </c>
      <c r="G31" s="20">
        <v>-823290</v>
      </c>
      <c r="H31" s="20">
        <v>-12128</v>
      </c>
      <c r="I31" s="20">
        <v>-12531</v>
      </c>
      <c r="J31" s="20">
        <v>-847949</v>
      </c>
      <c r="K31" s="20">
        <v>-525</v>
      </c>
      <c r="L31" s="20">
        <v>-20062</v>
      </c>
      <c r="M31" s="20">
        <v>-6740</v>
      </c>
      <c r="N31" s="20">
        <v>-27327</v>
      </c>
      <c r="O31" s="20"/>
      <c r="P31" s="20"/>
      <c r="Q31" s="20"/>
      <c r="R31" s="20"/>
      <c r="S31" s="20"/>
      <c r="T31" s="20"/>
      <c r="U31" s="20"/>
      <c r="V31" s="20"/>
      <c r="W31" s="20">
        <v>-875276</v>
      </c>
      <c r="X31" s="20">
        <v>-2094</v>
      </c>
      <c r="Y31" s="20">
        <v>-873182</v>
      </c>
      <c r="Z31" s="21">
        <v>41699.235912129894</v>
      </c>
      <c r="AA31" s="22">
        <v>-2094</v>
      </c>
    </row>
    <row r="32" spans="1:27" x14ac:dyDescent="0.25">
      <c r="A32" s="23" t="s">
        <v>59</v>
      </c>
      <c r="B32" s="17" t="s">
        <v>32</v>
      </c>
      <c r="C32" s="18">
        <v>-71989980</v>
      </c>
      <c r="D32" s="18"/>
      <c r="E32" s="19">
        <v>-6857349</v>
      </c>
      <c r="F32" s="20">
        <v>-6857349</v>
      </c>
      <c r="G32" s="20">
        <v>-223233479</v>
      </c>
      <c r="H32" s="20">
        <v>9569941</v>
      </c>
      <c r="I32" s="20">
        <v>9030288</v>
      </c>
      <c r="J32" s="20">
        <v>-204633250</v>
      </c>
      <c r="K32" s="20">
        <v>-1253999</v>
      </c>
      <c r="L32" s="20">
        <v>13877128</v>
      </c>
      <c r="M32" s="20">
        <v>-11120794</v>
      </c>
      <c r="N32" s="20">
        <v>1502335</v>
      </c>
      <c r="O32" s="20"/>
      <c r="P32" s="20"/>
      <c r="Q32" s="20"/>
      <c r="R32" s="20"/>
      <c r="S32" s="20"/>
      <c r="T32" s="20"/>
      <c r="U32" s="20"/>
      <c r="V32" s="20"/>
      <c r="W32" s="20">
        <v>-203130915</v>
      </c>
      <c r="X32" s="20">
        <v>23947755</v>
      </c>
      <c r="Y32" s="20">
        <v>-227078670</v>
      </c>
      <c r="Z32" s="21">
        <v>-948.22529293455682</v>
      </c>
      <c r="AA32" s="22">
        <v>-6857349</v>
      </c>
    </row>
    <row r="33" spans="1:27" x14ac:dyDescent="0.25">
      <c r="A33" s="23" t="s">
        <v>60</v>
      </c>
      <c r="B33" s="17" t="s">
        <v>32</v>
      </c>
      <c r="C33" s="18">
        <v>-9584021</v>
      </c>
      <c r="D33" s="18"/>
      <c r="E33" s="19">
        <v>-119417483</v>
      </c>
      <c r="F33" s="20">
        <v>-119417483</v>
      </c>
      <c r="G33" s="20">
        <v>-43257618</v>
      </c>
      <c r="H33" s="20">
        <v>-25549049</v>
      </c>
      <c r="I33" s="20">
        <v>360431</v>
      </c>
      <c r="J33" s="20">
        <v>-68446236</v>
      </c>
      <c r="K33" s="20">
        <v>-1036076</v>
      </c>
      <c r="L33" s="20">
        <v>-64845977</v>
      </c>
      <c r="M33" s="20">
        <v>24498162</v>
      </c>
      <c r="N33" s="20">
        <v>-41383891</v>
      </c>
      <c r="O33" s="20"/>
      <c r="P33" s="20"/>
      <c r="Q33" s="20"/>
      <c r="R33" s="20"/>
      <c r="S33" s="20"/>
      <c r="T33" s="20"/>
      <c r="U33" s="20"/>
      <c r="V33" s="20"/>
      <c r="W33" s="20">
        <v>-109830127</v>
      </c>
      <c r="X33" s="20">
        <v>-59708742</v>
      </c>
      <c r="Y33" s="20">
        <v>-50121385</v>
      </c>
      <c r="Z33" s="21">
        <v>83.943126787028945</v>
      </c>
      <c r="AA33" s="22">
        <v>-119417483</v>
      </c>
    </row>
    <row r="34" spans="1:27" x14ac:dyDescent="0.25">
      <c r="A34" s="23" t="s">
        <v>61</v>
      </c>
      <c r="B34" s="17" t="s">
        <v>32</v>
      </c>
      <c r="C34" s="18">
        <v>-8274</v>
      </c>
      <c r="D34" s="18"/>
      <c r="E34" s="19"/>
      <c r="F34" s="20"/>
      <c r="G34" s="20">
        <v>-8274</v>
      </c>
      <c r="H34" s="20"/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277884942</v>
      </c>
      <c r="D35" s="18"/>
      <c r="E35" s="19">
        <v>56760897</v>
      </c>
      <c r="F35" s="20">
        <v>56760897</v>
      </c>
      <c r="G35" s="20">
        <v>325352996</v>
      </c>
      <c r="H35" s="20">
        <v>890723</v>
      </c>
      <c r="I35" s="20">
        <v>6024534</v>
      </c>
      <c r="J35" s="20">
        <v>332268253</v>
      </c>
      <c r="K35" s="20">
        <v>5525659</v>
      </c>
      <c r="L35" s="20">
        <v>5117437</v>
      </c>
      <c r="M35" s="20">
        <v>5786689</v>
      </c>
      <c r="N35" s="20">
        <v>16429785</v>
      </c>
      <c r="O35" s="20"/>
      <c r="P35" s="20"/>
      <c r="Q35" s="20"/>
      <c r="R35" s="20"/>
      <c r="S35" s="20"/>
      <c r="T35" s="20"/>
      <c r="U35" s="20"/>
      <c r="V35" s="20"/>
      <c r="W35" s="20">
        <v>348698038</v>
      </c>
      <c r="X35" s="20">
        <v>32750780</v>
      </c>
      <c r="Y35" s="20">
        <v>315947258</v>
      </c>
      <c r="Z35" s="21">
        <v>964.70147581217918</v>
      </c>
      <c r="AA35" s="22">
        <v>56760897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199606834</v>
      </c>
      <c r="D37" s="29">
        <f t="shared" ref="D37:Y37" si="3">SUM(D29:D36)</f>
        <v>0</v>
      </c>
      <c r="E37" s="30">
        <f t="shared" si="3"/>
        <v>-69516029</v>
      </c>
      <c r="F37" s="31">
        <f t="shared" si="3"/>
        <v>-69516029</v>
      </c>
      <c r="G37" s="31">
        <f t="shared" si="3"/>
        <v>61835489</v>
      </c>
      <c r="H37" s="31">
        <f t="shared" si="3"/>
        <v>-15100513</v>
      </c>
      <c r="I37" s="31">
        <f t="shared" si="3"/>
        <v>15402722</v>
      </c>
      <c r="J37" s="31">
        <f t="shared" si="3"/>
        <v>62137698</v>
      </c>
      <c r="K37" s="31">
        <f t="shared" si="3"/>
        <v>3235059</v>
      </c>
      <c r="L37" s="31">
        <f t="shared" si="3"/>
        <v>-45871474</v>
      </c>
      <c r="M37" s="31">
        <f t="shared" si="3"/>
        <v>19157317</v>
      </c>
      <c r="N37" s="31">
        <f t="shared" si="3"/>
        <v>-23479098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38658600</v>
      </c>
      <c r="X37" s="31">
        <f t="shared" si="3"/>
        <v>-3012301</v>
      </c>
      <c r="Y37" s="31">
        <f t="shared" si="3"/>
        <v>41670901</v>
      </c>
      <c r="Z37" s="32">
        <f>+IF(X37&lt;&gt;0,+(Y37/X37)*100,0)</f>
        <v>-1383.3578052126929</v>
      </c>
      <c r="AA37" s="33">
        <f>SUM(AA29:AA36)</f>
        <v>-69516029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1117949</v>
      </c>
      <c r="D39" s="18"/>
      <c r="E39" s="19"/>
      <c r="F39" s="20"/>
      <c r="G39" s="20">
        <v>1117949</v>
      </c>
      <c r="H39" s="20"/>
      <c r="I39" s="20"/>
      <c r="J39" s="20">
        <v>1117949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1117949</v>
      </c>
      <c r="X39" s="20"/>
      <c r="Y39" s="20">
        <v>1117949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66273</v>
      </c>
      <c r="F40" s="20">
        <v>66273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40278</v>
      </c>
      <c r="Y40" s="20">
        <v>-40278</v>
      </c>
      <c r="Z40" s="21">
        <v>-100</v>
      </c>
      <c r="AA40" s="22">
        <v>66273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153153</v>
      </c>
      <c r="F42" s="20">
        <v>153153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75444</v>
      </c>
      <c r="Y42" s="20">
        <v>-75444</v>
      </c>
      <c r="Z42" s="21">
        <v>-100</v>
      </c>
      <c r="AA42" s="22">
        <v>153153</v>
      </c>
    </row>
    <row r="43" spans="1:27" x14ac:dyDescent="0.25">
      <c r="A43" s="27" t="s">
        <v>67</v>
      </c>
      <c r="B43" s="34" t="s">
        <v>32</v>
      </c>
      <c r="C43" s="29">
        <f>SUM(C39:C42)</f>
        <v>1117949</v>
      </c>
      <c r="D43" s="29">
        <f t="shared" ref="D43:Y43" si="4">SUM(D39:D42)</f>
        <v>0</v>
      </c>
      <c r="E43" s="35">
        <f t="shared" si="4"/>
        <v>219426</v>
      </c>
      <c r="F43" s="36">
        <f t="shared" si="4"/>
        <v>219426</v>
      </c>
      <c r="G43" s="36">
        <f t="shared" si="4"/>
        <v>1117949</v>
      </c>
      <c r="H43" s="36">
        <f t="shared" si="4"/>
        <v>0</v>
      </c>
      <c r="I43" s="36">
        <f t="shared" si="4"/>
        <v>0</v>
      </c>
      <c r="J43" s="36">
        <f t="shared" si="4"/>
        <v>1117949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1117949</v>
      </c>
      <c r="X43" s="36">
        <f t="shared" si="4"/>
        <v>115722</v>
      </c>
      <c r="Y43" s="36">
        <f t="shared" si="4"/>
        <v>1002227</v>
      </c>
      <c r="Z43" s="37">
        <f>+IF(X43&lt;&gt;0,+(Y43/X43)*100,0)</f>
        <v>866.06436114135602</v>
      </c>
      <c r="AA43" s="38">
        <f>SUM(AA39:AA42)</f>
        <v>219426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200724783</v>
      </c>
      <c r="D44" s="29">
        <f>+D37+D43</f>
        <v>0</v>
      </c>
      <c r="E44" s="30">
        <f t="shared" si="5"/>
        <v>-69296603</v>
      </c>
      <c r="F44" s="31">
        <f t="shared" si="5"/>
        <v>-69296603</v>
      </c>
      <c r="G44" s="31">
        <f t="shared" si="5"/>
        <v>62953438</v>
      </c>
      <c r="H44" s="31">
        <f t="shared" si="5"/>
        <v>-15100513</v>
      </c>
      <c r="I44" s="31">
        <f t="shared" si="5"/>
        <v>15402722</v>
      </c>
      <c r="J44" s="31">
        <f t="shared" si="5"/>
        <v>63255647</v>
      </c>
      <c r="K44" s="31">
        <f t="shared" si="5"/>
        <v>3235059</v>
      </c>
      <c r="L44" s="31">
        <f t="shared" si="5"/>
        <v>-45871474</v>
      </c>
      <c r="M44" s="31">
        <f t="shared" si="5"/>
        <v>19157317</v>
      </c>
      <c r="N44" s="31">
        <f t="shared" si="5"/>
        <v>-23479098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39776549</v>
      </c>
      <c r="X44" s="31">
        <f t="shared" si="5"/>
        <v>-2896579</v>
      </c>
      <c r="Y44" s="31">
        <f t="shared" si="5"/>
        <v>42673128</v>
      </c>
      <c r="Z44" s="32">
        <f>+IF(X44&lt;&gt;0,+(Y44/X44)*100,0)</f>
        <v>-1473.2250699877338</v>
      </c>
      <c r="AA44" s="33">
        <f>+AA37+AA43</f>
        <v>-69296603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3323392805</v>
      </c>
      <c r="D45" s="42">
        <f t="shared" si="6"/>
        <v>0</v>
      </c>
      <c r="E45" s="43">
        <f t="shared" si="6"/>
        <v>3944405923</v>
      </c>
      <c r="F45" s="44">
        <f t="shared" si="6"/>
        <v>3944405923</v>
      </c>
      <c r="G45" s="44">
        <f t="shared" si="6"/>
        <v>2426417994</v>
      </c>
      <c r="H45" s="44">
        <f t="shared" si="6"/>
        <v>1408866689</v>
      </c>
      <c r="I45" s="44">
        <f t="shared" si="6"/>
        <v>53537933</v>
      </c>
      <c r="J45" s="44">
        <f t="shared" si="6"/>
        <v>3888822616</v>
      </c>
      <c r="K45" s="44">
        <f t="shared" si="6"/>
        <v>46775894</v>
      </c>
      <c r="L45" s="44">
        <f t="shared" si="6"/>
        <v>103553522</v>
      </c>
      <c r="M45" s="44">
        <f t="shared" si="6"/>
        <v>44889050</v>
      </c>
      <c r="N45" s="44">
        <f t="shared" si="6"/>
        <v>195218466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4084041082</v>
      </c>
      <c r="X45" s="44">
        <f t="shared" si="6"/>
        <v>2942465455</v>
      </c>
      <c r="Y45" s="44">
        <f t="shared" si="6"/>
        <v>1141575627</v>
      </c>
      <c r="Z45" s="45">
        <f>+IF(X45&lt;&gt;0,+(Y45/X45)*100,0)</f>
        <v>38.796568539493691</v>
      </c>
      <c r="AA45" s="46">
        <f>+AA26-AA44</f>
        <v>3944405923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1310122265</v>
      </c>
      <c r="D47" s="18"/>
      <c r="E47" s="19">
        <v>673728616</v>
      </c>
      <c r="F47" s="20">
        <v>673728616</v>
      </c>
      <c r="G47" s="20">
        <v>947561136</v>
      </c>
      <c r="H47" s="20">
        <v>12984330</v>
      </c>
      <c r="I47" s="20">
        <v>104684423</v>
      </c>
      <c r="J47" s="20">
        <v>1065229889</v>
      </c>
      <c r="K47" s="20">
        <v>-392131158</v>
      </c>
      <c r="L47" s="20">
        <v>71067240</v>
      </c>
      <c r="M47" s="20">
        <v>-65252798</v>
      </c>
      <c r="N47" s="20">
        <v>-386316716</v>
      </c>
      <c r="O47" s="20"/>
      <c r="P47" s="20"/>
      <c r="Q47" s="20"/>
      <c r="R47" s="20"/>
      <c r="S47" s="20"/>
      <c r="T47" s="20"/>
      <c r="U47" s="20"/>
      <c r="V47" s="20"/>
      <c r="W47" s="20">
        <v>678913173</v>
      </c>
      <c r="X47" s="20">
        <v>341140458</v>
      </c>
      <c r="Y47" s="20">
        <v>337772715</v>
      </c>
      <c r="Z47" s="47">
        <v>99.012798710612032</v>
      </c>
      <c r="AA47" s="22">
        <v>673728616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1310122265</v>
      </c>
      <c r="D50" s="50">
        <f t="shared" ref="D50:Y50" si="7">SUM(D47:D49)</f>
        <v>0</v>
      </c>
      <c r="E50" s="51">
        <f t="shared" si="7"/>
        <v>673728616</v>
      </c>
      <c r="F50" s="52">
        <f t="shared" si="7"/>
        <v>673728616</v>
      </c>
      <c r="G50" s="52">
        <f t="shared" si="7"/>
        <v>947561136</v>
      </c>
      <c r="H50" s="52">
        <f t="shared" si="7"/>
        <v>12984330</v>
      </c>
      <c r="I50" s="52">
        <f t="shared" si="7"/>
        <v>104684423</v>
      </c>
      <c r="J50" s="52">
        <f t="shared" si="7"/>
        <v>1065229889</v>
      </c>
      <c r="K50" s="52">
        <f t="shared" si="7"/>
        <v>-392131158</v>
      </c>
      <c r="L50" s="52">
        <f t="shared" si="7"/>
        <v>71067240</v>
      </c>
      <c r="M50" s="52">
        <f t="shared" si="7"/>
        <v>-65252798</v>
      </c>
      <c r="N50" s="52">
        <f t="shared" si="7"/>
        <v>-386316716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678913173</v>
      </c>
      <c r="X50" s="52">
        <f t="shared" si="7"/>
        <v>341140458</v>
      </c>
      <c r="Y50" s="52">
        <f t="shared" si="7"/>
        <v>337772715</v>
      </c>
      <c r="Z50" s="53">
        <f>+IF(X50&lt;&gt;0,+(Y50/X50)*100,0)</f>
        <v>99.012798710612032</v>
      </c>
      <c r="AA50" s="54">
        <f>SUM(AA47:AA49)</f>
        <v>673728616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FAB62E-4E67-4372-BB2A-10D1D769E93C}"/>
</file>

<file path=customXml/itemProps2.xml><?xml version="1.0" encoding="utf-8"?>
<ds:datastoreItem xmlns:ds="http://schemas.openxmlformats.org/officeDocument/2006/customXml" ds:itemID="{A9A19319-99E2-4908-8651-0608755ED8C5}"/>
</file>

<file path=customXml/itemProps3.xml><?xml version="1.0" encoding="utf-8"?>
<ds:datastoreItem xmlns:ds="http://schemas.openxmlformats.org/officeDocument/2006/customXml" ds:itemID="{428A7BCD-520A-4238-9564-013E1BA60C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2025-02-12T06:50:31Z</dcterms:created>
  <dcterms:modified xsi:type="dcterms:W3CDTF">2025-02-12T06:51:12Z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